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B0F54CD7-0257-47FD-AECC-70232B164BBA}" xr6:coauthVersionLast="47" xr6:coauthVersionMax="47" xr10:uidLastSave="{00000000-0000-0000-0000-000000000000}"/>
  <bookViews>
    <workbookView xWindow="-120" yWindow="-120" windowWidth="29040" windowHeight="15840" tabRatio="508" xr2:uid="{00000000-000D-0000-FFFF-FFFF00000000}"/>
  </bookViews>
  <sheets>
    <sheet name="Ф16" sheetId="1" r:id="rId1"/>
  </sheets>
  <definedNames>
    <definedName name="_FilterDatabase_0" localSheetId="0">Ф16!$A$14:$BS$94</definedName>
    <definedName name="_FilterDatabase_0_0" localSheetId="0">Ф16!$A$14:$BS$94</definedName>
    <definedName name="_xlnm._FilterDatabase" localSheetId="0">Ф16!$A$14:$BS$94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0" i="1" l="1"/>
  <c r="E37" i="1"/>
  <c r="E38" i="1"/>
  <c r="AP36" i="1" l="1"/>
  <c r="AP35" i="1" s="1"/>
  <c r="AQ36" i="1"/>
  <c r="AQ35" i="1" s="1"/>
  <c r="AR36" i="1"/>
  <c r="AS36" i="1"/>
  <c r="AT36" i="1"/>
  <c r="AU36" i="1"/>
  <c r="AV36" i="1"/>
  <c r="AV35" i="1" s="1"/>
  <c r="AW36" i="1"/>
  <c r="AX36" i="1"/>
  <c r="AL36" i="1" s="1"/>
  <c r="AY36" i="1"/>
  <c r="AY35" i="1" s="1"/>
  <c r="AZ36" i="1"/>
  <c r="BA36" i="1"/>
  <c r="BB36" i="1"/>
  <c r="BB35" i="1" s="1"/>
  <c r="BC36" i="1"/>
  <c r="BC35" i="1" s="1"/>
  <c r="BD36" i="1"/>
  <c r="BE36" i="1"/>
  <c r="BF36" i="1"/>
  <c r="BG36" i="1"/>
  <c r="BH36" i="1"/>
  <c r="BH35" i="1" s="1"/>
  <c r="BI36" i="1"/>
  <c r="BJ36" i="1"/>
  <c r="BK36" i="1"/>
  <c r="BK35" i="1" s="1"/>
  <c r="BL36" i="1"/>
  <c r="AO36" i="1"/>
  <c r="AO35" i="1" s="1"/>
  <c r="L36" i="1"/>
  <c r="M36" i="1"/>
  <c r="N36" i="1"/>
  <c r="O36" i="1"/>
  <c r="P36" i="1"/>
  <c r="Q36" i="1"/>
  <c r="Q35" i="1" s="1"/>
  <c r="R36" i="1"/>
  <c r="R35" i="1" s="1"/>
  <c r="S36" i="1"/>
  <c r="T36" i="1"/>
  <c r="T35" i="1" s="1"/>
  <c r="U36" i="1"/>
  <c r="U35" i="1" s="1"/>
  <c r="V36" i="1"/>
  <c r="W36" i="1"/>
  <c r="W35" i="1" s="1"/>
  <c r="X36" i="1"/>
  <c r="Y36" i="1"/>
  <c r="Z36" i="1"/>
  <c r="AA36" i="1"/>
  <c r="AB36" i="1"/>
  <c r="AC36" i="1"/>
  <c r="AC35" i="1" s="1"/>
  <c r="AD36" i="1"/>
  <c r="AD35" i="1" s="1"/>
  <c r="AE36" i="1"/>
  <c r="AE35" i="1" s="1"/>
  <c r="AF36" i="1"/>
  <c r="AF35" i="1" s="1"/>
  <c r="AG36" i="1"/>
  <c r="AG35" i="1" s="1"/>
  <c r="AH36" i="1"/>
  <c r="K36" i="1"/>
  <c r="AN36" i="1"/>
  <c r="BL39" i="1"/>
  <c r="BK39" i="1"/>
  <c r="BJ39" i="1"/>
  <c r="AL39" i="1" s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I39" i="1" s="1"/>
  <c r="AT39" i="1"/>
  <c r="AN39" i="1" s="1"/>
  <c r="BR39" i="1" s="1"/>
  <c r="AS39" i="1"/>
  <c r="AM39" i="1" s="1"/>
  <c r="AR39" i="1"/>
  <c r="AQ39" i="1"/>
  <c r="AP39" i="1"/>
  <c r="AO39" i="1"/>
  <c r="AJ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H39" i="1" s="1"/>
  <c r="M39" i="1"/>
  <c r="G39" i="1" s="1"/>
  <c r="L39" i="1"/>
  <c r="F39" i="1" s="1"/>
  <c r="K39" i="1"/>
  <c r="E39" i="1" s="1"/>
  <c r="J39" i="1"/>
  <c r="BL33" i="1"/>
  <c r="BL32" i="1" s="1"/>
  <c r="BK33" i="1"/>
  <c r="BK32" i="1" s="1"/>
  <c r="BJ33" i="1"/>
  <c r="BJ32" i="1" s="1"/>
  <c r="BI33" i="1"/>
  <c r="BI32" i="1" s="1"/>
  <c r="BH33" i="1"/>
  <c r="BH32" i="1" s="1"/>
  <c r="BH31" i="1" s="1"/>
  <c r="BG33" i="1"/>
  <c r="BG32" i="1" s="1"/>
  <c r="BF33" i="1"/>
  <c r="BF32" i="1" s="1"/>
  <c r="BE33" i="1"/>
  <c r="BE32" i="1" s="1"/>
  <c r="BD33" i="1"/>
  <c r="BD32" i="1" s="1"/>
  <c r="BC33" i="1"/>
  <c r="BC32" i="1" s="1"/>
  <c r="BB33" i="1"/>
  <c r="BB32" i="1" s="1"/>
  <c r="BB31" i="1" s="1"/>
  <c r="BA33" i="1"/>
  <c r="BA32" i="1" s="1"/>
  <c r="AZ33" i="1"/>
  <c r="AZ32" i="1" s="1"/>
  <c r="AY33" i="1"/>
  <c r="AY32" i="1" s="1"/>
  <c r="AX33" i="1"/>
  <c r="AX32" i="1" s="1"/>
  <c r="AW33" i="1"/>
  <c r="AW32" i="1" s="1"/>
  <c r="AV33" i="1"/>
  <c r="AV32" i="1" s="1"/>
  <c r="AV31" i="1" s="1"/>
  <c r="AU33" i="1"/>
  <c r="AU32" i="1" s="1"/>
  <c r="AT33" i="1"/>
  <c r="AT32" i="1" s="1"/>
  <c r="AS33" i="1"/>
  <c r="AS32" i="1" s="1"/>
  <c r="AR33" i="1"/>
  <c r="AQ33" i="1"/>
  <c r="AP33" i="1"/>
  <c r="AP32" i="1" s="1"/>
  <c r="AO33" i="1"/>
  <c r="AO32" i="1" s="1"/>
  <c r="AH33" i="1"/>
  <c r="AH32" i="1" s="1"/>
  <c r="AG33" i="1"/>
  <c r="AG32" i="1" s="1"/>
  <c r="AF33" i="1"/>
  <c r="AF32" i="1" s="1"/>
  <c r="AF31" i="1" s="1"/>
  <c r="AE33" i="1"/>
  <c r="AE32" i="1" s="1"/>
  <c r="AD33" i="1"/>
  <c r="AD32" i="1" s="1"/>
  <c r="AD31" i="1" s="1"/>
  <c r="AC33" i="1"/>
  <c r="AC32" i="1" s="1"/>
  <c r="AC31" i="1" s="1"/>
  <c r="AB33" i="1"/>
  <c r="AB32" i="1" s="1"/>
  <c r="AA33" i="1"/>
  <c r="AA32" i="1" s="1"/>
  <c r="Z33" i="1"/>
  <c r="Z32" i="1" s="1"/>
  <c r="Y33" i="1"/>
  <c r="Y32" i="1" s="1"/>
  <c r="X33" i="1"/>
  <c r="X32" i="1" s="1"/>
  <c r="W33" i="1"/>
  <c r="W32" i="1" s="1"/>
  <c r="W31" i="1" s="1"/>
  <c r="V33" i="1"/>
  <c r="V32" i="1" s="1"/>
  <c r="U33" i="1"/>
  <c r="U32" i="1" s="1"/>
  <c r="T33" i="1"/>
  <c r="T32" i="1" s="1"/>
  <c r="T31" i="1" s="1"/>
  <c r="S33" i="1"/>
  <c r="S32" i="1" s="1"/>
  <c r="R33" i="1"/>
  <c r="R32" i="1" s="1"/>
  <c r="R31" i="1" s="1"/>
  <c r="Q33" i="1"/>
  <c r="Q32" i="1" s="1"/>
  <c r="Q31" i="1" s="1"/>
  <c r="P33" i="1"/>
  <c r="O33" i="1"/>
  <c r="N33" i="1"/>
  <c r="N32" i="1" s="1"/>
  <c r="M33" i="1"/>
  <c r="M32" i="1" s="1"/>
  <c r="L33" i="1"/>
  <c r="K33" i="1"/>
  <c r="G33" i="1"/>
  <c r="AN34" i="1"/>
  <c r="AM34" i="1"/>
  <c r="AL34" i="1"/>
  <c r="AK34" i="1"/>
  <c r="AJ34" i="1"/>
  <c r="AI34" i="1"/>
  <c r="J34" i="1"/>
  <c r="I34" i="1"/>
  <c r="H34" i="1"/>
  <c r="G34" i="1"/>
  <c r="F34" i="1"/>
  <c r="E34" i="1"/>
  <c r="AN38" i="1"/>
  <c r="AM38" i="1"/>
  <c r="AL38" i="1"/>
  <c r="AK38" i="1"/>
  <c r="AJ38" i="1"/>
  <c r="AI38" i="1"/>
  <c r="BM38" i="1" s="1"/>
  <c r="J38" i="1"/>
  <c r="I38" i="1"/>
  <c r="H38" i="1"/>
  <c r="G38" i="1"/>
  <c r="F38" i="1"/>
  <c r="AN37" i="1"/>
  <c r="AM37" i="1"/>
  <c r="AL37" i="1"/>
  <c r="AK37" i="1"/>
  <c r="AJ37" i="1"/>
  <c r="AI37" i="1"/>
  <c r="BM37" i="1" s="1"/>
  <c r="J37" i="1"/>
  <c r="I37" i="1"/>
  <c r="H37" i="1"/>
  <c r="G37" i="1"/>
  <c r="F37" i="1"/>
  <c r="AN40" i="1"/>
  <c r="AM40" i="1"/>
  <c r="AL40" i="1"/>
  <c r="AK40" i="1"/>
  <c r="AJ40" i="1"/>
  <c r="AI40" i="1"/>
  <c r="BM40" i="1" s="1"/>
  <c r="J40" i="1"/>
  <c r="I40" i="1"/>
  <c r="H40" i="1"/>
  <c r="G40" i="1"/>
  <c r="F40" i="1"/>
  <c r="BP39" i="1" l="1"/>
  <c r="AN32" i="1"/>
  <c r="AG31" i="1"/>
  <c r="J33" i="1"/>
  <c r="P32" i="1"/>
  <c r="Y35" i="1"/>
  <c r="Y31" i="1" s="1"/>
  <c r="AK33" i="1"/>
  <c r="BO33" i="1" s="1"/>
  <c r="AQ32" i="1"/>
  <c r="X35" i="1"/>
  <c r="AL33" i="1"/>
  <c r="AR32" i="1"/>
  <c r="BD31" i="1"/>
  <c r="E36" i="1"/>
  <c r="K35" i="1"/>
  <c r="E35" i="1" s="1"/>
  <c r="AI36" i="1"/>
  <c r="BA35" i="1"/>
  <c r="BA31" i="1" s="1"/>
  <c r="U31" i="1"/>
  <c r="AB31" i="1"/>
  <c r="AP31" i="1"/>
  <c r="AJ31" i="1" s="1"/>
  <c r="AJ32" i="1"/>
  <c r="M35" i="1"/>
  <c r="BC31" i="1"/>
  <c r="L35" i="1"/>
  <c r="AE31" i="1"/>
  <c r="AM32" i="1"/>
  <c r="AH35" i="1"/>
  <c r="AH31" i="1" s="1"/>
  <c r="V35" i="1"/>
  <c r="V31" i="1" s="1"/>
  <c r="BL35" i="1"/>
  <c r="AZ35" i="1"/>
  <c r="AN35" i="1" s="1"/>
  <c r="BN39" i="1"/>
  <c r="AU31" i="1"/>
  <c r="BJ35" i="1"/>
  <c r="BJ31" i="1" s="1"/>
  <c r="AX35" i="1"/>
  <c r="AX31" i="1" s="1"/>
  <c r="H33" i="1"/>
  <c r="G36" i="1"/>
  <c r="BO36" i="1" s="1"/>
  <c r="S35" i="1"/>
  <c r="G35" i="1" s="1"/>
  <c r="BI35" i="1"/>
  <c r="BI31" i="1" s="1"/>
  <c r="AK36" i="1"/>
  <c r="AW35" i="1"/>
  <c r="E33" i="1"/>
  <c r="K32" i="1"/>
  <c r="AI33" i="1"/>
  <c r="BM33" i="1" s="1"/>
  <c r="AW31" i="1"/>
  <c r="I39" i="1"/>
  <c r="BQ39" i="1" s="1"/>
  <c r="F35" i="1"/>
  <c r="AJ35" i="1"/>
  <c r="BN35" i="1" s="1"/>
  <c r="F33" i="1"/>
  <c r="BN33" i="1" s="1"/>
  <c r="L32" i="1"/>
  <c r="X31" i="1"/>
  <c r="AJ33" i="1"/>
  <c r="F36" i="1"/>
  <c r="BG35" i="1"/>
  <c r="BG31" i="1" s="1"/>
  <c r="AU35" i="1"/>
  <c r="M31" i="1"/>
  <c r="G32" i="1"/>
  <c r="AM33" i="1"/>
  <c r="BQ33" i="1" s="1"/>
  <c r="AY31" i="1"/>
  <c r="BK31" i="1"/>
  <c r="H36" i="1"/>
  <c r="AB35" i="1"/>
  <c r="P35" i="1"/>
  <c r="BF35" i="1"/>
  <c r="BF31" i="1" s="1"/>
  <c r="AT35" i="1"/>
  <c r="AT31" i="1" s="1"/>
  <c r="H32" i="1"/>
  <c r="Z31" i="1"/>
  <c r="AN33" i="1"/>
  <c r="BR33" i="1" s="1"/>
  <c r="BL31" i="1"/>
  <c r="AK39" i="1"/>
  <c r="BO39" i="1" s="1"/>
  <c r="J36" i="1"/>
  <c r="AA35" i="1"/>
  <c r="I36" i="1"/>
  <c r="O35" i="1"/>
  <c r="I35" i="1" s="1"/>
  <c r="BE35" i="1"/>
  <c r="BE31" i="1" s="1"/>
  <c r="AM36" i="1"/>
  <c r="AS35" i="1"/>
  <c r="AM35" i="1" s="1"/>
  <c r="I33" i="1"/>
  <c r="O32" i="1"/>
  <c r="AA31" i="1"/>
  <c r="AO31" i="1"/>
  <c r="AI32" i="1"/>
  <c r="AJ36" i="1"/>
  <c r="Z35" i="1"/>
  <c r="N35" i="1"/>
  <c r="H35" i="1" s="1"/>
  <c r="BD35" i="1"/>
  <c r="AR35" i="1"/>
  <c r="BP36" i="1"/>
  <c r="BQ36" i="1"/>
  <c r="BR36" i="1"/>
  <c r="BM36" i="1"/>
  <c r="BM39" i="1"/>
  <c r="BO40" i="1"/>
  <c r="BQ40" i="1"/>
  <c r="BP37" i="1"/>
  <c r="BN37" i="1"/>
  <c r="BR37" i="1"/>
  <c r="BP34" i="1"/>
  <c r="BO34" i="1"/>
  <c r="BM34" i="1"/>
  <c r="BQ34" i="1"/>
  <c r="BN34" i="1"/>
  <c r="BR34" i="1"/>
  <c r="BN40" i="1"/>
  <c r="BR40" i="1"/>
  <c r="BO37" i="1"/>
  <c r="BP38" i="1"/>
  <c r="BO38" i="1"/>
  <c r="BQ38" i="1"/>
  <c r="BP40" i="1"/>
  <c r="BQ37" i="1"/>
  <c r="BN38" i="1"/>
  <c r="BR38" i="1"/>
  <c r="I47" i="1"/>
  <c r="I46" i="1"/>
  <c r="AC27" i="1"/>
  <c r="AC26" i="1" s="1"/>
  <c r="E137" i="1"/>
  <c r="F137" i="1"/>
  <c r="G137" i="1"/>
  <c r="H137" i="1"/>
  <c r="I137" i="1"/>
  <c r="J137" i="1"/>
  <c r="AI137" i="1"/>
  <c r="AJ137" i="1"/>
  <c r="AK137" i="1"/>
  <c r="AL137" i="1"/>
  <c r="AM137" i="1"/>
  <c r="AN137" i="1"/>
  <c r="E138" i="1"/>
  <c r="F138" i="1"/>
  <c r="G138" i="1"/>
  <c r="H138" i="1"/>
  <c r="I138" i="1"/>
  <c r="J138" i="1"/>
  <c r="AI138" i="1"/>
  <c r="AJ138" i="1"/>
  <c r="AK138" i="1"/>
  <c r="AL138" i="1"/>
  <c r="AM138" i="1"/>
  <c r="AN138" i="1"/>
  <c r="E121" i="1"/>
  <c r="F121" i="1"/>
  <c r="G121" i="1"/>
  <c r="H121" i="1"/>
  <c r="I121" i="1"/>
  <c r="J121" i="1"/>
  <c r="AI121" i="1"/>
  <c r="AJ121" i="1"/>
  <c r="AK121" i="1"/>
  <c r="AL121" i="1"/>
  <c r="AM121" i="1"/>
  <c r="AN121" i="1"/>
  <c r="E122" i="1"/>
  <c r="F122" i="1"/>
  <c r="G122" i="1"/>
  <c r="H122" i="1"/>
  <c r="I122" i="1"/>
  <c r="J122" i="1"/>
  <c r="AI122" i="1"/>
  <c r="AJ122" i="1"/>
  <c r="AK122" i="1"/>
  <c r="AL122" i="1"/>
  <c r="AM122" i="1"/>
  <c r="AN122" i="1"/>
  <c r="E123" i="1"/>
  <c r="F123" i="1"/>
  <c r="G123" i="1"/>
  <c r="H123" i="1"/>
  <c r="I123" i="1"/>
  <c r="J123" i="1"/>
  <c r="AI123" i="1"/>
  <c r="AJ123" i="1"/>
  <c r="AK123" i="1"/>
  <c r="AL123" i="1"/>
  <c r="AM123" i="1"/>
  <c r="AN123" i="1"/>
  <c r="E124" i="1"/>
  <c r="F124" i="1"/>
  <c r="G124" i="1"/>
  <c r="H124" i="1"/>
  <c r="I124" i="1"/>
  <c r="J124" i="1"/>
  <c r="AI124" i="1"/>
  <c r="AJ124" i="1"/>
  <c r="AK124" i="1"/>
  <c r="AL124" i="1"/>
  <c r="AM124" i="1"/>
  <c r="AN124" i="1"/>
  <c r="E125" i="1"/>
  <c r="F125" i="1"/>
  <c r="G125" i="1"/>
  <c r="H125" i="1"/>
  <c r="I125" i="1"/>
  <c r="J125" i="1"/>
  <c r="AI125" i="1"/>
  <c r="AJ125" i="1"/>
  <c r="AK125" i="1"/>
  <c r="AL125" i="1"/>
  <c r="AM125" i="1"/>
  <c r="AN125" i="1"/>
  <c r="AE111" i="1"/>
  <c r="G112" i="1"/>
  <c r="G113" i="1"/>
  <c r="G114" i="1"/>
  <c r="G115" i="1"/>
  <c r="G116" i="1"/>
  <c r="G117" i="1"/>
  <c r="G118" i="1"/>
  <c r="E113" i="1"/>
  <c r="F113" i="1"/>
  <c r="H113" i="1"/>
  <c r="I113" i="1"/>
  <c r="J113" i="1"/>
  <c r="AI113" i="1"/>
  <c r="AJ113" i="1"/>
  <c r="AK113" i="1"/>
  <c r="AL113" i="1"/>
  <c r="AM113" i="1"/>
  <c r="AN113" i="1"/>
  <c r="E114" i="1"/>
  <c r="F114" i="1"/>
  <c r="H114" i="1"/>
  <c r="I114" i="1"/>
  <c r="J114" i="1"/>
  <c r="AI114" i="1"/>
  <c r="AJ114" i="1"/>
  <c r="AK114" i="1"/>
  <c r="AL114" i="1"/>
  <c r="AM114" i="1"/>
  <c r="AN114" i="1"/>
  <c r="E115" i="1"/>
  <c r="F115" i="1"/>
  <c r="H115" i="1"/>
  <c r="I115" i="1"/>
  <c r="J115" i="1"/>
  <c r="AI115" i="1"/>
  <c r="AJ115" i="1"/>
  <c r="AK115" i="1"/>
  <c r="AL115" i="1"/>
  <c r="AM115" i="1"/>
  <c r="AN115" i="1"/>
  <c r="E116" i="1"/>
  <c r="F116" i="1"/>
  <c r="H116" i="1"/>
  <c r="I116" i="1"/>
  <c r="J116" i="1"/>
  <c r="AI116" i="1"/>
  <c r="AJ116" i="1"/>
  <c r="AK116" i="1"/>
  <c r="AL116" i="1"/>
  <c r="AM116" i="1"/>
  <c r="AN116" i="1"/>
  <c r="E117" i="1"/>
  <c r="F117" i="1"/>
  <c r="H117" i="1"/>
  <c r="I117" i="1"/>
  <c r="J117" i="1"/>
  <c r="AI117" i="1"/>
  <c r="AJ117" i="1"/>
  <c r="AK117" i="1"/>
  <c r="AL117" i="1"/>
  <c r="AM117" i="1"/>
  <c r="AN117" i="1"/>
  <c r="E118" i="1"/>
  <c r="F118" i="1"/>
  <c r="H118" i="1"/>
  <c r="I118" i="1"/>
  <c r="J118" i="1"/>
  <c r="AI118" i="1"/>
  <c r="AJ118" i="1"/>
  <c r="AK118" i="1"/>
  <c r="AL118" i="1"/>
  <c r="AM118" i="1"/>
  <c r="AN118" i="1"/>
  <c r="J101" i="1"/>
  <c r="I101" i="1"/>
  <c r="H101" i="1"/>
  <c r="G101" i="1"/>
  <c r="F101" i="1"/>
  <c r="E101" i="1"/>
  <c r="E107" i="1"/>
  <c r="F107" i="1"/>
  <c r="G107" i="1"/>
  <c r="H107" i="1"/>
  <c r="I107" i="1"/>
  <c r="J107" i="1"/>
  <c r="E108" i="1"/>
  <c r="F108" i="1"/>
  <c r="G108" i="1"/>
  <c r="H108" i="1"/>
  <c r="I108" i="1"/>
  <c r="J108" i="1"/>
  <c r="AN103" i="1"/>
  <c r="AM103" i="1"/>
  <c r="AL103" i="1"/>
  <c r="AK103" i="1"/>
  <c r="AJ103" i="1"/>
  <c r="AI103" i="1"/>
  <c r="J103" i="1"/>
  <c r="I103" i="1"/>
  <c r="H103" i="1"/>
  <c r="G103" i="1"/>
  <c r="F103" i="1"/>
  <c r="E103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N100" i="1"/>
  <c r="AM100" i="1"/>
  <c r="AL100" i="1"/>
  <c r="AK100" i="1"/>
  <c r="AJ100" i="1"/>
  <c r="AI100" i="1"/>
  <c r="J100" i="1"/>
  <c r="I100" i="1"/>
  <c r="H100" i="1"/>
  <c r="G100" i="1"/>
  <c r="F100" i="1"/>
  <c r="E100" i="1"/>
  <c r="BL99" i="1"/>
  <c r="BL98" i="1" s="1"/>
  <c r="BK99" i="1"/>
  <c r="BK98" i="1" s="1"/>
  <c r="BJ99" i="1"/>
  <c r="BJ98" i="1" s="1"/>
  <c r="BI99" i="1"/>
  <c r="BI98" i="1" s="1"/>
  <c r="BH99" i="1"/>
  <c r="BH98" i="1" s="1"/>
  <c r="BG99" i="1"/>
  <c r="BG98" i="1" s="1"/>
  <c r="BF99" i="1"/>
  <c r="BF98" i="1" s="1"/>
  <c r="BE99" i="1"/>
  <c r="BE98" i="1" s="1"/>
  <c r="BD99" i="1"/>
  <c r="BD98" i="1" s="1"/>
  <c r="BC99" i="1"/>
  <c r="BC98" i="1" s="1"/>
  <c r="BB99" i="1"/>
  <c r="BB98" i="1" s="1"/>
  <c r="BA99" i="1"/>
  <c r="BA98" i="1" s="1"/>
  <c r="AZ99" i="1"/>
  <c r="AY99" i="1"/>
  <c r="AY98" i="1" s="1"/>
  <c r="AX99" i="1"/>
  <c r="AW99" i="1"/>
  <c r="AW98" i="1" s="1"/>
  <c r="AV99" i="1"/>
  <c r="AV98" i="1" s="1"/>
  <c r="AU99" i="1"/>
  <c r="AT99" i="1"/>
  <c r="AT98" i="1" s="1"/>
  <c r="AS99" i="1"/>
  <c r="AS98" i="1" s="1"/>
  <c r="AR99" i="1"/>
  <c r="AR98" i="1" s="1"/>
  <c r="AQ99" i="1"/>
  <c r="AP99" i="1"/>
  <c r="AP98" i="1" s="1"/>
  <c r="AO99" i="1"/>
  <c r="AO98" i="1" s="1"/>
  <c r="AH99" i="1"/>
  <c r="AH98" i="1" s="1"/>
  <c r="AG99" i="1"/>
  <c r="AG98" i="1" s="1"/>
  <c r="AF99" i="1"/>
  <c r="AF98" i="1" s="1"/>
  <c r="AE99" i="1"/>
  <c r="AE98" i="1" s="1"/>
  <c r="AD99" i="1"/>
  <c r="AD98" i="1" s="1"/>
  <c r="AC99" i="1"/>
  <c r="AC98" i="1" s="1"/>
  <c r="AB99" i="1"/>
  <c r="AB98" i="1" s="1"/>
  <c r="AA99" i="1"/>
  <c r="AA98" i="1" s="1"/>
  <c r="Z99" i="1"/>
  <c r="Z98" i="1" s="1"/>
  <c r="Y99" i="1"/>
  <c r="Y98" i="1" s="1"/>
  <c r="X99" i="1"/>
  <c r="X98" i="1" s="1"/>
  <c r="W99" i="1"/>
  <c r="W98" i="1" s="1"/>
  <c r="V99" i="1"/>
  <c r="V98" i="1" s="1"/>
  <c r="U99" i="1"/>
  <c r="U98" i="1" s="1"/>
  <c r="T99" i="1"/>
  <c r="T98" i="1" s="1"/>
  <c r="S99" i="1"/>
  <c r="S98" i="1" s="1"/>
  <c r="R99" i="1"/>
  <c r="R98" i="1" s="1"/>
  <c r="Q99" i="1"/>
  <c r="Q98" i="1" s="1"/>
  <c r="P99" i="1"/>
  <c r="P98" i="1" s="1"/>
  <c r="O99" i="1"/>
  <c r="N99" i="1"/>
  <c r="N98" i="1" s="1"/>
  <c r="M99" i="1"/>
  <c r="M98" i="1" s="1"/>
  <c r="L99" i="1"/>
  <c r="L98" i="1" s="1"/>
  <c r="K99" i="1"/>
  <c r="AZ98" i="1"/>
  <c r="J93" i="1"/>
  <c r="J91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BH76" i="1"/>
  <c r="BI76" i="1"/>
  <c r="BJ76" i="1"/>
  <c r="BK76" i="1"/>
  <c r="BL76" i="1"/>
  <c r="AO76" i="1"/>
  <c r="AD76" i="1"/>
  <c r="AE76" i="1"/>
  <c r="AF76" i="1"/>
  <c r="AG76" i="1"/>
  <c r="AH76" i="1"/>
  <c r="AC76" i="1"/>
  <c r="E78" i="1"/>
  <c r="F78" i="1"/>
  <c r="G78" i="1"/>
  <c r="H78" i="1"/>
  <c r="I78" i="1"/>
  <c r="J78" i="1"/>
  <c r="AI78" i="1"/>
  <c r="AJ78" i="1"/>
  <c r="AK78" i="1"/>
  <c r="AL78" i="1"/>
  <c r="AM78" i="1"/>
  <c r="AN78" i="1"/>
  <c r="E79" i="1"/>
  <c r="F79" i="1"/>
  <c r="G79" i="1"/>
  <c r="H79" i="1"/>
  <c r="I79" i="1"/>
  <c r="J79" i="1"/>
  <c r="AI79" i="1"/>
  <c r="AJ79" i="1"/>
  <c r="AK79" i="1"/>
  <c r="AL79" i="1"/>
  <c r="AM79" i="1"/>
  <c r="AN79" i="1"/>
  <c r="E80" i="1"/>
  <c r="F80" i="1"/>
  <c r="G80" i="1"/>
  <c r="H80" i="1"/>
  <c r="I80" i="1"/>
  <c r="J80" i="1"/>
  <c r="AI80" i="1"/>
  <c r="AJ80" i="1"/>
  <c r="AK80" i="1"/>
  <c r="AL80" i="1"/>
  <c r="AM80" i="1"/>
  <c r="AN8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AO60" i="1"/>
  <c r="AD60" i="1"/>
  <c r="AE60" i="1"/>
  <c r="AF60" i="1"/>
  <c r="AG60" i="1"/>
  <c r="AH60" i="1"/>
  <c r="AC60" i="1"/>
  <c r="F62" i="1"/>
  <c r="G62" i="1"/>
  <c r="H62" i="1"/>
  <c r="I62" i="1"/>
  <c r="J62" i="1"/>
  <c r="AI62" i="1"/>
  <c r="BM62" i="1" s="1"/>
  <c r="AJ62" i="1"/>
  <c r="AK62" i="1"/>
  <c r="AL62" i="1"/>
  <c r="AM62" i="1"/>
  <c r="AN62" i="1"/>
  <c r="F63" i="1"/>
  <c r="G63" i="1"/>
  <c r="H63" i="1"/>
  <c r="I63" i="1"/>
  <c r="J63" i="1"/>
  <c r="AI63" i="1"/>
  <c r="BM63" i="1" s="1"/>
  <c r="AJ63" i="1"/>
  <c r="AK63" i="1"/>
  <c r="AL63" i="1"/>
  <c r="AM63" i="1"/>
  <c r="AN63" i="1"/>
  <c r="F64" i="1"/>
  <c r="G64" i="1"/>
  <c r="H64" i="1"/>
  <c r="I64" i="1"/>
  <c r="J64" i="1"/>
  <c r="AI64" i="1"/>
  <c r="BM64" i="1" s="1"/>
  <c r="AJ64" i="1"/>
  <c r="AK64" i="1"/>
  <c r="AL64" i="1"/>
  <c r="AM64" i="1"/>
  <c r="AN64" i="1"/>
  <c r="F65" i="1"/>
  <c r="G65" i="1"/>
  <c r="H65" i="1"/>
  <c r="I65" i="1"/>
  <c r="J65" i="1"/>
  <c r="AI65" i="1"/>
  <c r="BM65" i="1" s="1"/>
  <c r="AJ65" i="1"/>
  <c r="AK65" i="1"/>
  <c r="AL65" i="1"/>
  <c r="AM65" i="1"/>
  <c r="AN65" i="1"/>
  <c r="F66" i="1"/>
  <c r="G66" i="1"/>
  <c r="H66" i="1"/>
  <c r="I66" i="1"/>
  <c r="J66" i="1"/>
  <c r="AI66" i="1"/>
  <c r="BM66" i="1" s="1"/>
  <c r="AJ66" i="1"/>
  <c r="AK66" i="1"/>
  <c r="AL66" i="1"/>
  <c r="AM66" i="1"/>
  <c r="AN66" i="1"/>
  <c r="F67" i="1"/>
  <c r="G67" i="1"/>
  <c r="H67" i="1"/>
  <c r="I67" i="1"/>
  <c r="J67" i="1"/>
  <c r="AI67" i="1"/>
  <c r="BM67" i="1" s="1"/>
  <c r="AJ67" i="1"/>
  <c r="AK67" i="1"/>
  <c r="AL67" i="1"/>
  <c r="AM67" i="1"/>
  <c r="AN67" i="1"/>
  <c r="F68" i="1"/>
  <c r="G68" i="1"/>
  <c r="H68" i="1"/>
  <c r="I68" i="1"/>
  <c r="J68" i="1"/>
  <c r="AI68" i="1"/>
  <c r="BM68" i="1" s="1"/>
  <c r="AJ68" i="1"/>
  <c r="AK68" i="1"/>
  <c r="AL68" i="1"/>
  <c r="AM68" i="1"/>
  <c r="AN68" i="1"/>
  <c r="F69" i="1"/>
  <c r="G69" i="1"/>
  <c r="H69" i="1"/>
  <c r="I69" i="1"/>
  <c r="J69" i="1"/>
  <c r="AI69" i="1"/>
  <c r="BM69" i="1" s="1"/>
  <c r="AJ69" i="1"/>
  <c r="AK69" i="1"/>
  <c r="AL69" i="1"/>
  <c r="AM69" i="1"/>
  <c r="AN69" i="1"/>
  <c r="F70" i="1"/>
  <c r="G70" i="1"/>
  <c r="H70" i="1"/>
  <c r="I70" i="1"/>
  <c r="J70" i="1"/>
  <c r="AI70" i="1"/>
  <c r="BM70" i="1" s="1"/>
  <c r="AJ70" i="1"/>
  <c r="AK70" i="1"/>
  <c r="AL70" i="1"/>
  <c r="AM70" i="1"/>
  <c r="AN70" i="1"/>
  <c r="F71" i="1"/>
  <c r="G71" i="1"/>
  <c r="H71" i="1"/>
  <c r="I71" i="1"/>
  <c r="J71" i="1"/>
  <c r="AI71" i="1"/>
  <c r="BM71" i="1" s="1"/>
  <c r="AJ71" i="1"/>
  <c r="AK71" i="1"/>
  <c r="AL71" i="1"/>
  <c r="AM71" i="1"/>
  <c r="AN71" i="1"/>
  <c r="F72" i="1"/>
  <c r="G72" i="1"/>
  <c r="H72" i="1"/>
  <c r="I72" i="1"/>
  <c r="J72" i="1"/>
  <c r="AI72" i="1"/>
  <c r="BM72" i="1" s="1"/>
  <c r="AJ72" i="1"/>
  <c r="AK72" i="1"/>
  <c r="AL72" i="1"/>
  <c r="AM72" i="1"/>
  <c r="AN72" i="1"/>
  <c r="F73" i="1"/>
  <c r="G73" i="1"/>
  <c r="H73" i="1"/>
  <c r="I73" i="1"/>
  <c r="J73" i="1"/>
  <c r="AI73" i="1"/>
  <c r="BM73" i="1" s="1"/>
  <c r="AJ73" i="1"/>
  <c r="AK73" i="1"/>
  <c r="AL73" i="1"/>
  <c r="AM73" i="1"/>
  <c r="AN73" i="1"/>
  <c r="F50" i="1"/>
  <c r="G50" i="1"/>
  <c r="H50" i="1"/>
  <c r="I50" i="1"/>
  <c r="J50" i="1"/>
  <c r="AI50" i="1"/>
  <c r="BM50" i="1" s="1"/>
  <c r="AJ50" i="1"/>
  <c r="AK50" i="1"/>
  <c r="AL50" i="1"/>
  <c r="AM50" i="1"/>
  <c r="AN50" i="1"/>
  <c r="F51" i="1"/>
  <c r="G51" i="1"/>
  <c r="H51" i="1"/>
  <c r="I51" i="1"/>
  <c r="J51" i="1"/>
  <c r="AI51" i="1"/>
  <c r="BM51" i="1" s="1"/>
  <c r="AJ51" i="1"/>
  <c r="AK51" i="1"/>
  <c r="AL51" i="1"/>
  <c r="AM51" i="1"/>
  <c r="AN51" i="1"/>
  <c r="F52" i="1"/>
  <c r="G52" i="1"/>
  <c r="H52" i="1"/>
  <c r="I52" i="1"/>
  <c r="J52" i="1"/>
  <c r="AI52" i="1"/>
  <c r="BM52" i="1" s="1"/>
  <c r="AJ52" i="1"/>
  <c r="AK52" i="1"/>
  <c r="AL52" i="1"/>
  <c r="AM52" i="1"/>
  <c r="AN52" i="1"/>
  <c r="F53" i="1"/>
  <c r="G53" i="1"/>
  <c r="H53" i="1"/>
  <c r="I53" i="1"/>
  <c r="J53" i="1"/>
  <c r="AI53" i="1"/>
  <c r="BM53" i="1" s="1"/>
  <c r="AJ53" i="1"/>
  <c r="AK53" i="1"/>
  <c r="AL53" i="1"/>
  <c r="AM53" i="1"/>
  <c r="AN53" i="1"/>
  <c r="F54" i="1"/>
  <c r="G54" i="1"/>
  <c r="H54" i="1"/>
  <c r="I54" i="1"/>
  <c r="J54" i="1"/>
  <c r="AI54" i="1"/>
  <c r="BM54" i="1" s="1"/>
  <c r="AJ54" i="1"/>
  <c r="AK54" i="1"/>
  <c r="AL54" i="1"/>
  <c r="AM54" i="1"/>
  <c r="AN54" i="1"/>
  <c r="F55" i="1"/>
  <c r="G55" i="1"/>
  <c r="H55" i="1"/>
  <c r="I55" i="1"/>
  <c r="J55" i="1"/>
  <c r="AI55" i="1"/>
  <c r="BM55" i="1" s="1"/>
  <c r="AJ55" i="1"/>
  <c r="AK55" i="1"/>
  <c r="AL55" i="1"/>
  <c r="AM55" i="1"/>
  <c r="AN55" i="1"/>
  <c r="F56" i="1"/>
  <c r="G56" i="1"/>
  <c r="H56" i="1"/>
  <c r="I56" i="1"/>
  <c r="J56" i="1"/>
  <c r="AI56" i="1"/>
  <c r="BM56" i="1" s="1"/>
  <c r="AJ56" i="1"/>
  <c r="AK56" i="1"/>
  <c r="AL56" i="1"/>
  <c r="AM56" i="1"/>
  <c r="AN56" i="1"/>
  <c r="F57" i="1"/>
  <c r="G57" i="1"/>
  <c r="H57" i="1"/>
  <c r="I57" i="1"/>
  <c r="J57" i="1"/>
  <c r="AI57" i="1"/>
  <c r="BM57" i="1" s="1"/>
  <c r="AJ57" i="1"/>
  <c r="AK57" i="1"/>
  <c r="AL57" i="1"/>
  <c r="AM57" i="1"/>
  <c r="AN57" i="1"/>
  <c r="F58" i="1"/>
  <c r="G58" i="1"/>
  <c r="H58" i="1"/>
  <c r="I58" i="1"/>
  <c r="J58" i="1"/>
  <c r="AI58" i="1"/>
  <c r="BM58" i="1" s="1"/>
  <c r="AJ58" i="1"/>
  <c r="AK58" i="1"/>
  <c r="AL58" i="1"/>
  <c r="AM58" i="1"/>
  <c r="AN58" i="1"/>
  <c r="F59" i="1"/>
  <c r="G59" i="1"/>
  <c r="H59" i="1"/>
  <c r="I59" i="1"/>
  <c r="J59" i="1"/>
  <c r="AI59" i="1"/>
  <c r="BM59" i="1" s="1"/>
  <c r="AJ59" i="1"/>
  <c r="AK59" i="1"/>
  <c r="AL59" i="1"/>
  <c r="AM59" i="1"/>
  <c r="AN59" i="1"/>
  <c r="F45" i="1"/>
  <c r="G45" i="1"/>
  <c r="H45" i="1"/>
  <c r="I45" i="1"/>
  <c r="J45" i="1"/>
  <c r="AI45" i="1"/>
  <c r="BM45" i="1" s="1"/>
  <c r="AJ45" i="1"/>
  <c r="AK45" i="1"/>
  <c r="AL45" i="1"/>
  <c r="AM45" i="1"/>
  <c r="AN45" i="1"/>
  <c r="I32" i="1" l="1"/>
  <c r="BQ32" i="1" s="1"/>
  <c r="O31" i="1"/>
  <c r="I31" i="1" s="1"/>
  <c r="J35" i="1"/>
  <c r="BR35" i="1" s="1"/>
  <c r="AK35" i="1"/>
  <c r="BO35" i="1" s="1"/>
  <c r="BP33" i="1"/>
  <c r="F32" i="1"/>
  <c r="L31" i="1"/>
  <c r="F31" i="1" s="1"/>
  <c r="BN31" i="1" s="1"/>
  <c r="BR32" i="1"/>
  <c r="E32" i="1"/>
  <c r="BM32" i="1" s="1"/>
  <c r="K31" i="1"/>
  <c r="E31" i="1" s="1"/>
  <c r="S31" i="1"/>
  <c r="BQ35" i="1"/>
  <c r="G31" i="1"/>
  <c r="AI35" i="1"/>
  <c r="BM35" i="1" s="1"/>
  <c r="AI31" i="1"/>
  <c r="BM31" i="1" s="1"/>
  <c r="AL35" i="1"/>
  <c r="BP35" i="1" s="1"/>
  <c r="N31" i="1"/>
  <c r="H31" i="1" s="1"/>
  <c r="AS31" i="1"/>
  <c r="AM31" i="1" s="1"/>
  <c r="BQ31" i="1" s="1"/>
  <c r="BN32" i="1"/>
  <c r="J32" i="1"/>
  <c r="P31" i="1"/>
  <c r="J31" i="1" s="1"/>
  <c r="AK32" i="1"/>
  <c r="BO32" i="1" s="1"/>
  <c r="AQ31" i="1"/>
  <c r="AK31" i="1" s="1"/>
  <c r="BO31" i="1" s="1"/>
  <c r="AZ31" i="1"/>
  <c r="AN31" i="1" s="1"/>
  <c r="BR31" i="1" s="1"/>
  <c r="BN36" i="1"/>
  <c r="AL32" i="1"/>
  <c r="BP32" i="1" s="1"/>
  <c r="AR31" i="1"/>
  <c r="AL31" i="1" s="1"/>
  <c r="BM121" i="1"/>
  <c r="BM138" i="1"/>
  <c r="BO121" i="1"/>
  <c r="BQ121" i="1"/>
  <c r="BO137" i="1"/>
  <c r="BN138" i="1"/>
  <c r="BM125" i="1"/>
  <c r="BQ122" i="1"/>
  <c r="BM122" i="1"/>
  <c r="BP138" i="1"/>
  <c r="BR138" i="1"/>
  <c r="BQ137" i="1"/>
  <c r="BM137" i="1"/>
  <c r="BO138" i="1"/>
  <c r="BQ138" i="1"/>
  <c r="BR116" i="1"/>
  <c r="BQ115" i="1"/>
  <c r="BP125" i="1"/>
  <c r="BP123" i="1"/>
  <c r="BP122" i="1"/>
  <c r="BR122" i="1"/>
  <c r="BR121" i="1"/>
  <c r="BN121" i="1"/>
  <c r="BP121" i="1"/>
  <c r="BR137" i="1"/>
  <c r="BN137" i="1"/>
  <c r="BP137" i="1"/>
  <c r="BO124" i="1"/>
  <c r="BO122" i="1"/>
  <c r="BM116" i="1"/>
  <c r="AM102" i="1"/>
  <c r="BP118" i="1"/>
  <c r="BR125" i="1"/>
  <c r="BN125" i="1"/>
  <c r="BR124" i="1"/>
  <c r="BN124" i="1"/>
  <c r="AL99" i="1"/>
  <c r="AX98" i="1"/>
  <c r="AL98" i="1" s="1"/>
  <c r="E99" i="1"/>
  <c r="I99" i="1"/>
  <c r="BQ118" i="1"/>
  <c r="BR117" i="1"/>
  <c r="BR113" i="1"/>
  <c r="BQ124" i="1"/>
  <c r="BM124" i="1"/>
  <c r="BR123" i="1"/>
  <c r="BN123" i="1"/>
  <c r="BN114" i="1"/>
  <c r="BM113" i="1"/>
  <c r="BR115" i="1"/>
  <c r="BQ114" i="1"/>
  <c r="BP113" i="1"/>
  <c r="BQ125" i="1"/>
  <c r="BQ123" i="1"/>
  <c r="BM123" i="1"/>
  <c r="BN122" i="1"/>
  <c r="BM118" i="1"/>
  <c r="BN116" i="1"/>
  <c r="BM115" i="1"/>
  <c r="J102" i="1"/>
  <c r="AN102" i="1"/>
  <c r="BP117" i="1"/>
  <c r="BR114" i="1"/>
  <c r="BQ113" i="1"/>
  <c r="BP124" i="1"/>
  <c r="BN118" i="1"/>
  <c r="BQ116" i="1"/>
  <c r="BN115" i="1"/>
  <c r="BP115" i="1"/>
  <c r="BM114" i="1"/>
  <c r="BO125" i="1"/>
  <c r="BO123" i="1"/>
  <c r="BR118" i="1"/>
  <c r="AL102" i="1"/>
  <c r="BN117" i="1"/>
  <c r="BP114" i="1"/>
  <c r="BO117" i="1"/>
  <c r="BO113" i="1"/>
  <c r="AK102" i="1"/>
  <c r="AI102" i="1"/>
  <c r="BO103" i="1"/>
  <c r="BM103" i="1"/>
  <c r="BQ103" i="1"/>
  <c r="BQ117" i="1"/>
  <c r="BM117" i="1"/>
  <c r="BP116" i="1"/>
  <c r="BN113" i="1"/>
  <c r="BO115" i="1"/>
  <c r="BO114" i="1"/>
  <c r="BO116" i="1"/>
  <c r="BO118" i="1"/>
  <c r="G102" i="1"/>
  <c r="AJ99" i="1"/>
  <c r="AN99" i="1"/>
  <c r="H102" i="1"/>
  <c r="AJ98" i="1"/>
  <c r="AJ102" i="1"/>
  <c r="F99" i="1"/>
  <c r="BP100" i="1"/>
  <c r="F102" i="1"/>
  <c r="BN103" i="1"/>
  <c r="BR103" i="1"/>
  <c r="BQ79" i="1"/>
  <c r="BM79" i="1"/>
  <c r="BM78" i="1"/>
  <c r="G99" i="1"/>
  <c r="AK99" i="1"/>
  <c r="AI99" i="1"/>
  <c r="BO100" i="1"/>
  <c r="BM100" i="1"/>
  <c r="BQ100" i="1"/>
  <c r="E102" i="1"/>
  <c r="I102" i="1"/>
  <c r="BN100" i="1"/>
  <c r="BP103" i="1"/>
  <c r="F98" i="1"/>
  <c r="AM98" i="1"/>
  <c r="J98" i="1"/>
  <c r="BR100" i="1"/>
  <c r="AN98" i="1"/>
  <c r="AM99" i="1"/>
  <c r="H98" i="1"/>
  <c r="AQ98" i="1"/>
  <c r="AK98" i="1" s="1"/>
  <c r="AU98" i="1"/>
  <c r="AI98" i="1" s="1"/>
  <c r="J99" i="1"/>
  <c r="H99" i="1"/>
  <c r="G98" i="1"/>
  <c r="K98" i="1"/>
  <c r="E98" i="1" s="1"/>
  <c r="O98" i="1"/>
  <c r="I98" i="1" s="1"/>
  <c r="BQ98" i="1" s="1"/>
  <c r="BO79" i="1"/>
  <c r="BN79" i="1"/>
  <c r="BO78" i="1"/>
  <c r="BP79" i="1"/>
  <c r="BP78" i="1"/>
  <c r="BQ78" i="1"/>
  <c r="BR80" i="1"/>
  <c r="BN80" i="1"/>
  <c r="BP80" i="1"/>
  <c r="BP57" i="1"/>
  <c r="BQ50" i="1"/>
  <c r="BP70" i="1"/>
  <c r="BP66" i="1"/>
  <c r="BQ80" i="1"/>
  <c r="BM80" i="1"/>
  <c r="BR79" i="1"/>
  <c r="BQ62" i="1"/>
  <c r="BP68" i="1"/>
  <c r="BO80" i="1"/>
  <c r="BN73" i="1"/>
  <c r="BQ72" i="1"/>
  <c r="BO72" i="1"/>
  <c r="BN69" i="1"/>
  <c r="BQ68" i="1"/>
  <c r="BO68" i="1"/>
  <c r="BO65" i="1"/>
  <c r="BQ65" i="1"/>
  <c r="BP62" i="1"/>
  <c r="BR78" i="1"/>
  <c r="BN78" i="1"/>
  <c r="BO62" i="1"/>
  <c r="BN65" i="1"/>
  <c r="BN63" i="1"/>
  <c r="BN67" i="1"/>
  <c r="BP72" i="1"/>
  <c r="BP64" i="1"/>
  <c r="BO63" i="1"/>
  <c r="BR54" i="1"/>
  <c r="BN54" i="1"/>
  <c r="BN71" i="1"/>
  <c r="BQ70" i="1"/>
  <c r="BO70" i="1"/>
  <c r="BO67" i="1"/>
  <c r="BQ67" i="1"/>
  <c r="BP65" i="1"/>
  <c r="BR65" i="1"/>
  <c r="BP73" i="1"/>
  <c r="BR73" i="1"/>
  <c r="BP71" i="1"/>
  <c r="BR71" i="1"/>
  <c r="BP69" i="1"/>
  <c r="BR69" i="1"/>
  <c r="BQ66" i="1"/>
  <c r="BO66" i="1"/>
  <c r="BR63" i="1"/>
  <c r="BO52" i="1"/>
  <c r="BO73" i="1"/>
  <c r="BQ73" i="1"/>
  <c r="BO71" i="1"/>
  <c r="BQ71" i="1"/>
  <c r="BO69" i="1"/>
  <c r="BQ69" i="1"/>
  <c r="BP67" i="1"/>
  <c r="BR67" i="1"/>
  <c r="BQ64" i="1"/>
  <c r="BO64" i="1"/>
  <c r="BQ63" i="1"/>
  <c r="BO56" i="1"/>
  <c r="BO51" i="1"/>
  <c r="BQ51" i="1"/>
  <c r="BP59" i="1"/>
  <c r="BQ55" i="1"/>
  <c r="BR50" i="1"/>
  <c r="BN50" i="1"/>
  <c r="BR72" i="1"/>
  <c r="BN72" i="1"/>
  <c r="BR70" i="1"/>
  <c r="BN70" i="1"/>
  <c r="BR68" i="1"/>
  <c r="BN68" i="1"/>
  <c r="BR66" i="1"/>
  <c r="BN66" i="1"/>
  <c r="BR64" i="1"/>
  <c r="BN64" i="1"/>
  <c r="BP63" i="1"/>
  <c r="BR62" i="1"/>
  <c r="BN62" i="1"/>
  <c r="BQ53" i="1"/>
  <c r="BP55" i="1"/>
  <c r="BR53" i="1"/>
  <c r="BN53" i="1"/>
  <c r="BR52" i="1"/>
  <c r="BN52" i="1"/>
  <c r="BO58" i="1"/>
  <c r="BP51" i="1"/>
  <c r="BP45" i="1"/>
  <c r="BO59" i="1"/>
  <c r="BO45" i="1"/>
  <c r="BR56" i="1"/>
  <c r="BN56" i="1"/>
  <c r="BQ54" i="1"/>
  <c r="BP53" i="1"/>
  <c r="BO50" i="1"/>
  <c r="BO55" i="1"/>
  <c r="BP50" i="1"/>
  <c r="BR59" i="1"/>
  <c r="BN59" i="1"/>
  <c r="BR58" i="1"/>
  <c r="BN58" i="1"/>
  <c r="BO57" i="1"/>
  <c r="BQ56" i="1"/>
  <c r="BQ52" i="1"/>
  <c r="BQ59" i="1"/>
  <c r="BQ58" i="1"/>
  <c r="BP56" i="1"/>
  <c r="BR55" i="1"/>
  <c r="BN55" i="1"/>
  <c r="BO54" i="1"/>
  <c r="BO53" i="1"/>
  <c r="BP58" i="1"/>
  <c r="BR57" i="1"/>
  <c r="BN57" i="1"/>
  <c r="BP52" i="1"/>
  <c r="BQ57" i="1"/>
  <c r="BP54" i="1"/>
  <c r="BR51" i="1"/>
  <c r="BN51" i="1"/>
  <c r="BR45" i="1"/>
  <c r="BN45" i="1"/>
  <c r="BQ45" i="1"/>
  <c r="BM102" i="1" l="1"/>
  <c r="BP31" i="1"/>
  <c r="BQ102" i="1"/>
  <c r="BP102" i="1"/>
  <c r="BQ99" i="1"/>
  <c r="BM99" i="1"/>
  <c r="BP99" i="1"/>
  <c r="BR102" i="1"/>
  <c r="BO99" i="1"/>
  <c r="BN102" i="1"/>
  <c r="BN99" i="1"/>
  <c r="BO102" i="1"/>
  <c r="BP98" i="1"/>
  <c r="BR99" i="1"/>
  <c r="BN98" i="1"/>
  <c r="BM98" i="1"/>
  <c r="BR98" i="1"/>
  <c r="BO98" i="1"/>
  <c r="AB141" i="1" l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L104" i="1"/>
  <c r="L97" i="1" s="1"/>
  <c r="K104" i="1"/>
  <c r="K97" i="1" s="1"/>
  <c r="BL104" i="1"/>
  <c r="BK104" i="1"/>
  <c r="BK97" i="1" s="1"/>
  <c r="BJ104" i="1"/>
  <c r="BJ97" i="1" s="1"/>
  <c r="BI104" i="1"/>
  <c r="BI97" i="1" s="1"/>
  <c r="BH104" i="1"/>
  <c r="BH97" i="1" s="1"/>
  <c r="BG104" i="1"/>
  <c r="BG97" i="1" s="1"/>
  <c r="BF104" i="1"/>
  <c r="BF97" i="1" s="1"/>
  <c r="BE104" i="1"/>
  <c r="BE97" i="1" s="1"/>
  <c r="BD104" i="1"/>
  <c r="BD97" i="1" s="1"/>
  <c r="BC104" i="1"/>
  <c r="BC97" i="1" s="1"/>
  <c r="BB104" i="1"/>
  <c r="BB97" i="1" s="1"/>
  <c r="BA104" i="1"/>
  <c r="BA97" i="1" s="1"/>
  <c r="AZ104" i="1"/>
  <c r="AZ97" i="1" s="1"/>
  <c r="AY104" i="1"/>
  <c r="AY97" i="1" s="1"/>
  <c r="AX104" i="1"/>
  <c r="AX97" i="1" s="1"/>
  <c r="AW104" i="1"/>
  <c r="AW97" i="1" s="1"/>
  <c r="AV104" i="1"/>
  <c r="AV97" i="1" s="1"/>
  <c r="AU104" i="1"/>
  <c r="AU97" i="1" s="1"/>
  <c r="AT104" i="1"/>
  <c r="AT97" i="1" s="1"/>
  <c r="AS104" i="1"/>
  <c r="AS97" i="1" s="1"/>
  <c r="AR104" i="1"/>
  <c r="AR97" i="1" s="1"/>
  <c r="AQ104" i="1"/>
  <c r="AQ97" i="1" s="1"/>
  <c r="AP104" i="1"/>
  <c r="AP97" i="1" s="1"/>
  <c r="AO104" i="1"/>
  <c r="AO97" i="1" s="1"/>
  <c r="BL97" i="1"/>
  <c r="AB104" i="1"/>
  <c r="AB97" i="1" s="1"/>
  <c r="AA104" i="1"/>
  <c r="AA97" i="1" s="1"/>
  <c r="X104" i="1"/>
  <c r="X97" i="1" s="1"/>
  <c r="W104" i="1"/>
  <c r="W97" i="1" s="1"/>
  <c r="V104" i="1"/>
  <c r="V97" i="1" s="1"/>
  <c r="U104" i="1"/>
  <c r="U97" i="1" s="1"/>
  <c r="T104" i="1"/>
  <c r="T97" i="1" s="1"/>
  <c r="S104" i="1"/>
  <c r="S97" i="1" s="1"/>
  <c r="P104" i="1"/>
  <c r="P97" i="1" s="1"/>
  <c r="O104" i="1"/>
  <c r="O97" i="1" s="1"/>
  <c r="N104" i="1"/>
  <c r="N97" i="1" s="1"/>
  <c r="M104" i="1"/>
  <c r="M97" i="1" s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AT48" i="1"/>
  <c r="AS48" i="1"/>
  <c r="AR48" i="1"/>
  <c r="AQ48" i="1"/>
  <c r="AP48" i="1"/>
  <c r="AO48" i="1"/>
  <c r="AU27" i="1"/>
  <c r="AU26" i="1" s="1"/>
  <c r="AU20" i="1" s="1"/>
  <c r="AV27" i="1"/>
  <c r="AV26" i="1" s="1"/>
  <c r="AV20" i="1" s="1"/>
  <c r="AW27" i="1"/>
  <c r="AW26" i="1" s="1"/>
  <c r="AW20" i="1" s="1"/>
  <c r="AX27" i="1"/>
  <c r="AX26" i="1" s="1"/>
  <c r="AX20" i="1" s="1"/>
  <c r="AY27" i="1"/>
  <c r="AY26" i="1" s="1"/>
  <c r="AY20" i="1" s="1"/>
  <c r="AZ27" i="1"/>
  <c r="AZ26" i="1" s="1"/>
  <c r="AZ20" i="1" s="1"/>
  <c r="BA27" i="1"/>
  <c r="BA26" i="1" s="1"/>
  <c r="BA20" i="1" s="1"/>
  <c r="BB27" i="1"/>
  <c r="BB26" i="1" s="1"/>
  <c r="BB20" i="1" s="1"/>
  <c r="BC27" i="1"/>
  <c r="BC26" i="1" s="1"/>
  <c r="BC20" i="1" s="1"/>
  <c r="BD27" i="1"/>
  <c r="BD26" i="1" s="1"/>
  <c r="BD20" i="1" s="1"/>
  <c r="BE27" i="1"/>
  <c r="BE26" i="1" s="1"/>
  <c r="BE20" i="1" s="1"/>
  <c r="BF27" i="1"/>
  <c r="BF26" i="1" s="1"/>
  <c r="BF20" i="1" s="1"/>
  <c r="BG27" i="1"/>
  <c r="BG26" i="1" s="1"/>
  <c r="BG20" i="1" s="1"/>
  <c r="BH27" i="1"/>
  <c r="BH26" i="1" s="1"/>
  <c r="BH20" i="1" s="1"/>
  <c r="BI27" i="1"/>
  <c r="BI26" i="1" s="1"/>
  <c r="BI20" i="1" s="1"/>
  <c r="BJ27" i="1"/>
  <c r="BJ26" i="1" s="1"/>
  <c r="BJ20" i="1" s="1"/>
  <c r="BK27" i="1"/>
  <c r="BK26" i="1" s="1"/>
  <c r="BK20" i="1" s="1"/>
  <c r="BL27" i="1"/>
  <c r="BL26" i="1" s="1"/>
  <c r="BL20" i="1" s="1"/>
  <c r="AT27" i="1"/>
  <c r="AT26" i="1" s="1"/>
  <c r="AT20" i="1" s="1"/>
  <c r="AS27" i="1"/>
  <c r="AS26" i="1" s="1"/>
  <c r="AS20" i="1" s="1"/>
  <c r="AR27" i="1"/>
  <c r="AR26" i="1" s="1"/>
  <c r="AR20" i="1" s="1"/>
  <c r="AQ27" i="1"/>
  <c r="AQ26" i="1" s="1"/>
  <c r="AQ20" i="1" s="1"/>
  <c r="AP27" i="1"/>
  <c r="AP26" i="1" s="1"/>
  <c r="AP20" i="1" s="1"/>
  <c r="AO27" i="1"/>
  <c r="AO26" i="1" s="1"/>
  <c r="AO20" i="1" s="1"/>
  <c r="K27" i="1"/>
  <c r="K26" i="1" s="1"/>
  <c r="K20" i="1" s="1"/>
  <c r="L27" i="1"/>
  <c r="L26" i="1" s="1"/>
  <c r="L20" i="1" s="1"/>
  <c r="M27" i="1"/>
  <c r="M26" i="1" s="1"/>
  <c r="M20" i="1" s="1"/>
  <c r="N27" i="1"/>
  <c r="N26" i="1" s="1"/>
  <c r="N20" i="1" s="1"/>
  <c r="O27" i="1"/>
  <c r="O26" i="1" s="1"/>
  <c r="O20" i="1" s="1"/>
  <c r="P27" i="1"/>
  <c r="P26" i="1" s="1"/>
  <c r="P20" i="1" s="1"/>
  <c r="Q27" i="1"/>
  <c r="Q26" i="1" s="1"/>
  <c r="Q20" i="1" s="1"/>
  <c r="R27" i="1"/>
  <c r="R26" i="1" s="1"/>
  <c r="R20" i="1" s="1"/>
  <c r="S27" i="1"/>
  <c r="S26" i="1" s="1"/>
  <c r="S20" i="1" s="1"/>
  <c r="T27" i="1"/>
  <c r="T26" i="1" s="1"/>
  <c r="T20" i="1" s="1"/>
  <c r="U27" i="1"/>
  <c r="U26" i="1" s="1"/>
  <c r="U20" i="1" s="1"/>
  <c r="V27" i="1"/>
  <c r="V26" i="1" s="1"/>
  <c r="V20" i="1" s="1"/>
  <c r="W27" i="1"/>
  <c r="W26" i="1" s="1"/>
  <c r="W20" i="1" s="1"/>
  <c r="X27" i="1"/>
  <c r="X26" i="1" s="1"/>
  <c r="X20" i="1" s="1"/>
  <c r="Y27" i="1"/>
  <c r="Y26" i="1" s="1"/>
  <c r="Y20" i="1" s="1"/>
  <c r="Z27" i="1"/>
  <c r="Z26" i="1" s="1"/>
  <c r="Z20" i="1" s="1"/>
  <c r="AA27" i="1"/>
  <c r="AA26" i="1" s="1"/>
  <c r="AA20" i="1" s="1"/>
  <c r="AB27" i="1"/>
  <c r="AB26" i="1" s="1"/>
  <c r="AB20" i="1" s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AT43" i="1"/>
  <c r="AS43" i="1"/>
  <c r="AR43" i="1"/>
  <c r="AQ43" i="1"/>
  <c r="AP43" i="1"/>
  <c r="AO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AT22" i="1"/>
  <c r="AS22" i="1"/>
  <c r="AR22" i="1"/>
  <c r="AQ22" i="1"/>
  <c r="AP22" i="1"/>
  <c r="AO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H141" i="1"/>
  <c r="AG141" i="1"/>
  <c r="AF141" i="1"/>
  <c r="AE141" i="1"/>
  <c r="AD141" i="1"/>
  <c r="AC141" i="1"/>
  <c r="AH135" i="1"/>
  <c r="AG135" i="1"/>
  <c r="AF135" i="1"/>
  <c r="AE135" i="1"/>
  <c r="AD135" i="1"/>
  <c r="AC135" i="1"/>
  <c r="AH132" i="1"/>
  <c r="AG132" i="1"/>
  <c r="AF132" i="1"/>
  <c r="AE132" i="1"/>
  <c r="AD132" i="1"/>
  <c r="AC132" i="1"/>
  <c r="AH128" i="1"/>
  <c r="AG128" i="1"/>
  <c r="AF128" i="1"/>
  <c r="AE128" i="1"/>
  <c r="AD128" i="1"/>
  <c r="AC128" i="1"/>
  <c r="AH119" i="1"/>
  <c r="AG119" i="1"/>
  <c r="AF119" i="1"/>
  <c r="AE119" i="1"/>
  <c r="AD119" i="1"/>
  <c r="AC119" i="1"/>
  <c r="AH111" i="1"/>
  <c r="AG111" i="1"/>
  <c r="AF111" i="1"/>
  <c r="AD111" i="1"/>
  <c r="AC111" i="1"/>
  <c r="AF104" i="1"/>
  <c r="AF97" i="1" s="1"/>
  <c r="AE104" i="1"/>
  <c r="AE97" i="1" s="1"/>
  <c r="AD104" i="1"/>
  <c r="AD97" i="1" s="1"/>
  <c r="AC104" i="1"/>
  <c r="AC97" i="1" s="1"/>
  <c r="AH94" i="1"/>
  <c r="AG94" i="1"/>
  <c r="AF94" i="1"/>
  <c r="AE94" i="1"/>
  <c r="AD94" i="1"/>
  <c r="AC94" i="1"/>
  <c r="AH92" i="1"/>
  <c r="AG92" i="1"/>
  <c r="AF92" i="1"/>
  <c r="AE92" i="1"/>
  <c r="AD92" i="1"/>
  <c r="AC92" i="1"/>
  <c r="AH90" i="1"/>
  <c r="AG90" i="1"/>
  <c r="AF90" i="1"/>
  <c r="AE90" i="1"/>
  <c r="AD90" i="1"/>
  <c r="AC90" i="1"/>
  <c r="AH84" i="1"/>
  <c r="AG84" i="1"/>
  <c r="AF84" i="1"/>
  <c r="AE84" i="1"/>
  <c r="AD84" i="1"/>
  <c r="AC84" i="1"/>
  <c r="AH82" i="1"/>
  <c r="AG82" i="1"/>
  <c r="AF82" i="1"/>
  <c r="AE82" i="1"/>
  <c r="AD82" i="1"/>
  <c r="AC82" i="1"/>
  <c r="AH48" i="1"/>
  <c r="AG48" i="1"/>
  <c r="AF48" i="1"/>
  <c r="AE48" i="1"/>
  <c r="AD48" i="1"/>
  <c r="AC48" i="1"/>
  <c r="AH43" i="1"/>
  <c r="AG43" i="1"/>
  <c r="AF43" i="1"/>
  <c r="AE43" i="1"/>
  <c r="AD43" i="1"/>
  <c r="AC43" i="1"/>
  <c r="AH27" i="1"/>
  <c r="AH26" i="1" s="1"/>
  <c r="AH20" i="1" s="1"/>
  <c r="AG27" i="1"/>
  <c r="AG26" i="1" s="1"/>
  <c r="AG20" i="1" s="1"/>
  <c r="AF27" i="1"/>
  <c r="AF26" i="1" s="1"/>
  <c r="AF20" i="1" s="1"/>
  <c r="AE27" i="1"/>
  <c r="AE26" i="1" s="1"/>
  <c r="AE20" i="1" s="1"/>
  <c r="AD27" i="1"/>
  <c r="AD26" i="1" s="1"/>
  <c r="AD20" i="1" s="1"/>
  <c r="AC20" i="1"/>
  <c r="AH22" i="1"/>
  <c r="AG22" i="1"/>
  <c r="AF22" i="1"/>
  <c r="AE22" i="1"/>
  <c r="AD22" i="1"/>
  <c r="AC22" i="1"/>
  <c r="BJ110" i="1" l="1"/>
  <c r="BJ23" i="1" s="1"/>
  <c r="BL131" i="1"/>
  <c r="BL25" i="1" s="1"/>
  <c r="AV131" i="1"/>
  <c r="AV25" i="1" s="1"/>
  <c r="BH131" i="1"/>
  <c r="BH25" i="1" s="1"/>
  <c r="AJ141" i="1"/>
  <c r="R131" i="1"/>
  <c r="R25" i="1" s="1"/>
  <c r="AP131" i="1"/>
  <c r="AP25" i="1" s="1"/>
  <c r="BB131" i="1"/>
  <c r="BB25" i="1" s="1"/>
  <c r="N42" i="1"/>
  <c r="V42" i="1"/>
  <c r="BF75" i="1"/>
  <c r="BF74" i="1" s="1"/>
  <c r="Z42" i="1"/>
  <c r="R75" i="1"/>
  <c r="R74" i="1" s="1"/>
  <c r="AR42" i="1"/>
  <c r="AP110" i="1"/>
  <c r="AP23" i="1" s="1"/>
  <c r="AH42" i="1"/>
  <c r="F141" i="1"/>
  <c r="BN141" i="1" s="1"/>
  <c r="O89" i="1"/>
  <c r="O88" i="1" s="1"/>
  <c r="W89" i="1"/>
  <c r="W88" i="1" s="1"/>
  <c r="AA89" i="1"/>
  <c r="AA88" i="1" s="1"/>
  <c r="BK89" i="1"/>
  <c r="BK88" i="1" s="1"/>
  <c r="Q89" i="1"/>
  <c r="Q88" i="1" s="1"/>
  <c r="R110" i="1"/>
  <c r="R23" i="1" s="1"/>
  <c r="L75" i="1"/>
  <c r="L74" i="1" s="1"/>
  <c r="BI110" i="1"/>
  <c r="BI23" i="1" s="1"/>
  <c r="AK128" i="1"/>
  <c r="AB75" i="1"/>
  <c r="AB74" i="1" s="1"/>
  <c r="BA75" i="1"/>
  <c r="BA74" i="1" s="1"/>
  <c r="BF110" i="1"/>
  <c r="BF23" i="1" s="1"/>
  <c r="AJ128" i="1"/>
  <c r="AC75" i="1"/>
  <c r="AC74" i="1" s="1"/>
  <c r="AG75" i="1"/>
  <c r="AG74" i="1" s="1"/>
  <c r="AE75" i="1"/>
  <c r="AE74" i="1" s="1"/>
  <c r="AE89" i="1"/>
  <c r="AE88" i="1" s="1"/>
  <c r="AC89" i="1"/>
  <c r="AC88" i="1" s="1"/>
  <c r="AG89" i="1"/>
  <c r="AG88" i="1" s="1"/>
  <c r="AH131" i="1"/>
  <c r="AH25" i="1" s="1"/>
  <c r="Q75" i="1"/>
  <c r="Q74" i="1" s="1"/>
  <c r="AF42" i="1"/>
  <c r="AD42" i="1"/>
  <c r="AH75" i="1"/>
  <c r="AH74" i="1" s="1"/>
  <c r="AP75" i="1"/>
  <c r="AP74" i="1" s="1"/>
  <c r="K110" i="1"/>
  <c r="K23" i="1" s="1"/>
  <c r="AS75" i="1"/>
  <c r="AS74" i="1" s="1"/>
  <c r="AH110" i="1"/>
  <c r="AH23" i="1" s="1"/>
  <c r="AO75" i="1"/>
  <c r="AO74" i="1" s="1"/>
  <c r="AW75" i="1"/>
  <c r="AW74" i="1" s="1"/>
  <c r="BE75" i="1"/>
  <c r="BI75" i="1"/>
  <c r="BI74" i="1" s="1"/>
  <c r="K75" i="1"/>
  <c r="K74" i="1" s="1"/>
  <c r="O75" i="1"/>
  <c r="O74" i="1" s="1"/>
  <c r="AQ75" i="1"/>
  <c r="AQ74" i="1" s="1"/>
  <c r="AU75" i="1"/>
  <c r="AU74" i="1" s="1"/>
  <c r="AY75" i="1"/>
  <c r="AY74" i="1" s="1"/>
  <c r="BC75" i="1"/>
  <c r="BC74" i="1" s="1"/>
  <c r="BG75" i="1"/>
  <c r="BG74" i="1" s="1"/>
  <c r="BK75" i="1"/>
  <c r="BK74" i="1" s="1"/>
  <c r="AF75" i="1"/>
  <c r="AF74" i="1" s="1"/>
  <c r="AD89" i="1"/>
  <c r="AD88" i="1" s="1"/>
  <c r="AH89" i="1"/>
  <c r="AH88" i="1" s="1"/>
  <c r="AQ42" i="1"/>
  <c r="BH42" i="1"/>
  <c r="BD42" i="1"/>
  <c r="AV42" i="1"/>
  <c r="U75" i="1"/>
  <c r="U74" i="1" s="1"/>
  <c r="AT75" i="1"/>
  <c r="AT74" i="1" s="1"/>
  <c r="BJ75" i="1"/>
  <c r="BJ74" i="1" s="1"/>
  <c r="X131" i="1"/>
  <c r="X25" i="1" s="1"/>
  <c r="AC42" i="1"/>
  <c r="AG42" i="1"/>
  <c r="AD75" i="1"/>
  <c r="AD74" i="1" s="1"/>
  <c r="AF110" i="1"/>
  <c r="AF23" i="1" s="1"/>
  <c r="AC131" i="1"/>
  <c r="AC25" i="1" s="1"/>
  <c r="AG131" i="1"/>
  <c r="AG25" i="1" s="1"/>
  <c r="AE131" i="1"/>
  <c r="AE25" i="1" s="1"/>
  <c r="AP42" i="1"/>
  <c r="AT42" i="1"/>
  <c r="AP89" i="1"/>
  <c r="AP88" i="1" s="1"/>
  <c r="AX89" i="1"/>
  <c r="AX88" i="1" s="1"/>
  <c r="BB89" i="1"/>
  <c r="BB88" i="1" s="1"/>
  <c r="BJ89" i="1"/>
  <c r="BJ88" i="1" s="1"/>
  <c r="L89" i="1"/>
  <c r="L88" i="1" s="1"/>
  <c r="P89" i="1"/>
  <c r="P88" i="1" s="1"/>
  <c r="T89" i="1"/>
  <c r="T88" i="1" s="1"/>
  <c r="X89" i="1"/>
  <c r="X88" i="1" s="1"/>
  <c r="AB89" i="1"/>
  <c r="AB88" i="1" s="1"/>
  <c r="AR89" i="1"/>
  <c r="AR88" i="1" s="1"/>
  <c r="AV89" i="1"/>
  <c r="AV88" i="1" s="1"/>
  <c r="BH89" i="1"/>
  <c r="BH88" i="1" s="1"/>
  <c r="BL89" i="1"/>
  <c r="BL88" i="1" s="1"/>
  <c r="BG110" i="1"/>
  <c r="BG23" i="1" s="1"/>
  <c r="BK110" i="1"/>
  <c r="BK23" i="1" s="1"/>
  <c r="AC110" i="1"/>
  <c r="AC23" i="1" s="1"/>
  <c r="AG110" i="1"/>
  <c r="AG23" i="1" s="1"/>
  <c r="AD131" i="1"/>
  <c r="AD25" i="1" s="1"/>
  <c r="AO42" i="1"/>
  <c r="AS42" i="1"/>
  <c r="AX75" i="1"/>
  <c r="AX74" i="1" s="1"/>
  <c r="BB75" i="1"/>
  <c r="BB74" i="1" s="1"/>
  <c r="K89" i="1"/>
  <c r="K88" i="1" s="1"/>
  <c r="E128" i="1"/>
  <c r="R89" i="1"/>
  <c r="R88" i="1" s="1"/>
  <c r="AF89" i="1"/>
  <c r="AF88" i="1" s="1"/>
  <c r="AD110" i="1"/>
  <c r="AD23" i="1" s="1"/>
  <c r="Q42" i="1"/>
  <c r="BG42" i="1"/>
  <c r="AU42" i="1"/>
  <c r="V75" i="1"/>
  <c r="V74" i="1" s="1"/>
  <c r="P75" i="1"/>
  <c r="P74" i="1" s="1"/>
  <c r="T75" i="1"/>
  <c r="T74" i="1" s="1"/>
  <c r="X75" i="1"/>
  <c r="X74" i="1" s="1"/>
  <c r="AR75" i="1"/>
  <c r="AR74" i="1" s="1"/>
  <c r="AV75" i="1"/>
  <c r="AV74" i="1" s="1"/>
  <c r="AZ75" i="1"/>
  <c r="AZ74" i="1" s="1"/>
  <c r="BD75" i="1"/>
  <c r="BD74" i="1" s="1"/>
  <c r="BH75" i="1"/>
  <c r="BH74" i="1" s="1"/>
  <c r="BL75" i="1"/>
  <c r="BL74" i="1" s="1"/>
  <c r="AI128" i="1"/>
  <c r="AM128" i="1"/>
  <c r="AE42" i="1"/>
  <c r="AE110" i="1"/>
  <c r="AE23" i="1" s="1"/>
  <c r="BI89" i="1"/>
  <c r="BI88" i="1" s="1"/>
  <c r="X110" i="1"/>
  <c r="X23" i="1" s="1"/>
  <c r="AT110" i="1"/>
  <c r="AT23" i="1" s="1"/>
  <c r="BB110" i="1"/>
  <c r="BB23" i="1" s="1"/>
  <c r="L110" i="1"/>
  <c r="L23" i="1" s="1"/>
  <c r="P110" i="1"/>
  <c r="P23" i="1" s="1"/>
  <c r="AB110" i="1"/>
  <c r="AB23" i="1" s="1"/>
  <c r="AR110" i="1"/>
  <c r="AR23" i="1" s="1"/>
  <c r="AZ110" i="1"/>
  <c r="AZ23" i="1" s="1"/>
  <c r="BD110" i="1"/>
  <c r="BD23" i="1" s="1"/>
  <c r="BH110" i="1"/>
  <c r="BH23" i="1" s="1"/>
  <c r="BL110" i="1"/>
  <c r="BL23" i="1" s="1"/>
  <c r="F128" i="1"/>
  <c r="AN128" i="1"/>
  <c r="AW131" i="1"/>
  <c r="AW25" i="1" s="1"/>
  <c r="BI131" i="1"/>
  <c r="BI25" i="1" s="1"/>
  <c r="AQ131" i="1"/>
  <c r="AQ25" i="1" s="1"/>
  <c r="BC131" i="1"/>
  <c r="BC25" i="1" s="1"/>
  <c r="BK131" i="1"/>
  <c r="BK25" i="1" s="1"/>
  <c r="AK141" i="1"/>
  <c r="M131" i="1"/>
  <c r="M25" i="1" s="1"/>
  <c r="E141" i="1"/>
  <c r="U131" i="1"/>
  <c r="U25" i="1" s="1"/>
  <c r="Y131" i="1"/>
  <c r="Y25" i="1" s="1"/>
  <c r="S131" i="1"/>
  <c r="S25" i="1" s="1"/>
  <c r="V89" i="1"/>
  <c r="V88" i="1" s="1"/>
  <c r="H128" i="1"/>
  <c r="AU131" i="1"/>
  <c r="AU25" i="1" s="1"/>
  <c r="BG131" i="1"/>
  <c r="BG25" i="1" s="1"/>
  <c r="G141" i="1"/>
  <c r="AF131" i="1"/>
  <c r="AF25" i="1" s="1"/>
  <c r="M75" i="1"/>
  <c r="M74" i="1" s="1"/>
  <c r="Y75" i="1"/>
  <c r="Y74" i="1" s="1"/>
  <c r="M89" i="1"/>
  <c r="M88" i="1" s="1"/>
  <c r="Y89" i="1"/>
  <c r="Y88" i="1" s="1"/>
  <c r="AO89" i="1"/>
  <c r="AO88" i="1" s="1"/>
  <c r="AS89" i="1"/>
  <c r="AS88" i="1" s="1"/>
  <c r="BA89" i="1"/>
  <c r="BA88" i="1" s="1"/>
  <c r="BE89" i="1"/>
  <c r="BE88" i="1" s="1"/>
  <c r="AQ89" i="1"/>
  <c r="AQ88" i="1" s="1"/>
  <c r="BC89" i="1"/>
  <c r="BC88" i="1" s="1"/>
  <c r="AO110" i="1"/>
  <c r="AO23" i="1" s="1"/>
  <c r="AS110" i="1"/>
  <c r="AS23" i="1" s="1"/>
  <c r="AW110" i="1"/>
  <c r="AW23" i="1" s="1"/>
  <c r="BA110" i="1"/>
  <c r="BA23" i="1" s="1"/>
  <c r="I128" i="1"/>
  <c r="S110" i="1"/>
  <c r="S23" i="1" s="1"/>
  <c r="L131" i="1"/>
  <c r="L25" i="1" s="1"/>
  <c r="AR131" i="1"/>
  <c r="AR25" i="1" s="1"/>
  <c r="AZ131" i="1"/>
  <c r="AZ25" i="1" s="1"/>
  <c r="BD131" i="1"/>
  <c r="BD25" i="1" s="1"/>
  <c r="H141" i="1"/>
  <c r="V131" i="1"/>
  <c r="V25" i="1" s="1"/>
  <c r="Z131" i="1"/>
  <c r="Z25" i="1" s="1"/>
  <c r="K131" i="1"/>
  <c r="K25" i="1" s="1"/>
  <c r="AY131" i="1"/>
  <c r="AY25" i="1" s="1"/>
  <c r="BJ42" i="1"/>
  <c r="BB42" i="1"/>
  <c r="AX42" i="1"/>
  <c r="N75" i="1"/>
  <c r="N74" i="1" s="1"/>
  <c r="Z75" i="1"/>
  <c r="Z74" i="1" s="1"/>
  <c r="N89" i="1"/>
  <c r="N88" i="1" s="1"/>
  <c r="BF89" i="1"/>
  <c r="BF88" i="1" s="1"/>
  <c r="V110" i="1"/>
  <c r="V23" i="1" s="1"/>
  <c r="Z110" i="1"/>
  <c r="Z23" i="1" s="1"/>
  <c r="AX110" i="1"/>
  <c r="AX23" i="1" s="1"/>
  <c r="J128" i="1"/>
  <c r="AL128" i="1"/>
  <c r="AV110" i="1"/>
  <c r="AV23" i="1" s="1"/>
  <c r="AO131" i="1"/>
  <c r="AO25" i="1" s="1"/>
  <c r="AM141" i="1"/>
  <c r="BA131" i="1"/>
  <c r="BA25" i="1" s="1"/>
  <c r="BE131" i="1"/>
  <c r="BE25" i="1" s="1"/>
  <c r="I141" i="1"/>
  <c r="W131" i="1"/>
  <c r="W25" i="1" s="1"/>
  <c r="AA131" i="1"/>
  <c r="AA25" i="1" s="1"/>
  <c r="AB42" i="1"/>
  <c r="T42" i="1"/>
  <c r="P42" i="1"/>
  <c r="BA42" i="1"/>
  <c r="S75" i="1"/>
  <c r="S74" i="1" s="1"/>
  <c r="AA75" i="1"/>
  <c r="AA74" i="1" s="1"/>
  <c r="BE74" i="1"/>
  <c r="S89" i="1"/>
  <c r="S88" i="1" s="1"/>
  <c r="AU89" i="1"/>
  <c r="AU88" i="1" s="1"/>
  <c r="AY89" i="1"/>
  <c r="AY88" i="1" s="1"/>
  <c r="BG89" i="1"/>
  <c r="BG88" i="1" s="1"/>
  <c r="U89" i="1"/>
  <c r="U88" i="1" s="1"/>
  <c r="AW89" i="1"/>
  <c r="AW88" i="1" s="1"/>
  <c r="O110" i="1"/>
  <c r="O23" i="1" s="1"/>
  <c r="W110" i="1"/>
  <c r="W23" i="1" s="1"/>
  <c r="AA110" i="1"/>
  <c r="AA23" i="1" s="1"/>
  <c r="AQ110" i="1"/>
  <c r="AQ23" i="1" s="1"/>
  <c r="AU110" i="1"/>
  <c r="AU23" i="1" s="1"/>
  <c r="AY110" i="1"/>
  <c r="AY23" i="1" s="1"/>
  <c r="BC110" i="1"/>
  <c r="BC23" i="1" s="1"/>
  <c r="M110" i="1"/>
  <c r="M23" i="1" s="1"/>
  <c r="Q110" i="1"/>
  <c r="Q23" i="1" s="1"/>
  <c r="Y110" i="1"/>
  <c r="Y23" i="1" s="1"/>
  <c r="AT131" i="1"/>
  <c r="AT25" i="1" s="1"/>
  <c r="BF131" i="1"/>
  <c r="BF25" i="1" s="1"/>
  <c r="P131" i="1"/>
  <c r="P25" i="1" s="1"/>
  <c r="T131" i="1"/>
  <c r="T25" i="1" s="1"/>
  <c r="AB131" i="1"/>
  <c r="AB25" i="1" s="1"/>
  <c r="AT89" i="1"/>
  <c r="AT88" i="1" s="1"/>
  <c r="O131" i="1"/>
  <c r="O25" i="1" s="1"/>
  <c r="J141" i="1"/>
  <c r="N131" i="1"/>
  <c r="N25" i="1" s="1"/>
  <c r="AL141" i="1"/>
  <c r="AS131" i="1"/>
  <c r="AS25" i="1" s="1"/>
  <c r="AN141" i="1"/>
  <c r="AI141" i="1"/>
  <c r="AX131" i="1"/>
  <c r="AX25" i="1" s="1"/>
  <c r="BJ131" i="1"/>
  <c r="BJ25" i="1" s="1"/>
  <c r="Q131" i="1"/>
  <c r="Q25" i="1" s="1"/>
  <c r="G128" i="1"/>
  <c r="BE110" i="1"/>
  <c r="BE23" i="1" s="1"/>
  <c r="N110" i="1"/>
  <c r="N23" i="1" s="1"/>
  <c r="T110" i="1"/>
  <c r="T23" i="1" s="1"/>
  <c r="U110" i="1"/>
  <c r="U23" i="1" s="1"/>
  <c r="BD89" i="1"/>
  <c r="BD88" i="1" s="1"/>
  <c r="AZ89" i="1"/>
  <c r="AZ88" i="1" s="1"/>
  <c r="Z89" i="1"/>
  <c r="Z88" i="1" s="1"/>
  <c r="W75" i="1"/>
  <c r="W74" i="1" s="1"/>
  <c r="BC42" i="1"/>
  <c r="AW42" i="1"/>
  <c r="BL42" i="1"/>
  <c r="BF42" i="1"/>
  <c r="AZ42" i="1"/>
  <c r="BK42" i="1"/>
  <c r="BE42" i="1"/>
  <c r="AY42" i="1"/>
  <c r="BI42" i="1"/>
  <c r="U42" i="1"/>
  <c r="AA42" i="1"/>
  <c r="O42" i="1"/>
  <c r="W42" i="1"/>
  <c r="K42" i="1"/>
  <c r="Y42" i="1"/>
  <c r="S42" i="1"/>
  <c r="M42" i="1"/>
  <c r="X42" i="1"/>
  <c r="R42" i="1"/>
  <c r="L42" i="1"/>
  <c r="AR41" i="1" l="1"/>
  <c r="AR21" i="1" s="1"/>
  <c r="BF41" i="1"/>
  <c r="BF21" i="1" s="1"/>
  <c r="BF19" i="1" s="1"/>
  <c r="BO128" i="1"/>
  <c r="BM141" i="1"/>
  <c r="BA41" i="1"/>
  <c r="BA21" i="1" s="1"/>
  <c r="BA19" i="1" s="1"/>
  <c r="AA41" i="1"/>
  <c r="AA21" i="1" s="1"/>
  <c r="AA19" i="1" s="1"/>
  <c r="X41" i="1"/>
  <c r="X21" i="1" s="1"/>
  <c r="X19" i="1" s="1"/>
  <c r="M41" i="1"/>
  <c r="M21" i="1" s="1"/>
  <c r="M19" i="1" s="1"/>
  <c r="AF41" i="1"/>
  <c r="AF21" i="1" s="1"/>
  <c r="AF19" i="1" s="1"/>
  <c r="BR128" i="1"/>
  <c r="BQ128" i="1"/>
  <c r="BN128" i="1"/>
  <c r="BM128" i="1"/>
  <c r="AT41" i="1"/>
  <c r="AT21" i="1" s="1"/>
  <c r="AT19" i="1" s="1"/>
  <c r="BH41" i="1"/>
  <c r="BH21" i="1" s="1"/>
  <c r="BH19" i="1" s="1"/>
  <c r="AU41" i="1"/>
  <c r="AU21" i="1" s="1"/>
  <c r="AU19" i="1" s="1"/>
  <c r="BQ141" i="1"/>
  <c r="N41" i="1"/>
  <c r="N21" i="1" s="1"/>
  <c r="N19" i="1" s="1"/>
  <c r="AV41" i="1"/>
  <c r="AV21" i="1" s="1"/>
  <c r="AV19" i="1" s="1"/>
  <c r="U41" i="1"/>
  <c r="U21" i="1" s="1"/>
  <c r="U19" i="1" s="1"/>
  <c r="BB41" i="1"/>
  <c r="BB21" i="1" s="1"/>
  <c r="BB19" i="1" s="1"/>
  <c r="AE41" i="1"/>
  <c r="AE21" i="1" s="1"/>
  <c r="AE19" i="1" s="1"/>
  <c r="AR19" i="1"/>
  <c r="V41" i="1"/>
  <c r="V21" i="1" s="1"/>
  <c r="V19" i="1" s="1"/>
  <c r="AP41" i="1"/>
  <c r="AP21" i="1" s="1"/>
  <c r="AP19" i="1" s="1"/>
  <c r="BJ41" i="1"/>
  <c r="BJ21" i="1" s="1"/>
  <c r="BJ19" i="1" s="1"/>
  <c r="BD41" i="1"/>
  <c r="BD21" i="1" s="1"/>
  <c r="BD19" i="1" s="1"/>
  <c r="AD41" i="1"/>
  <c r="AD21" i="1" s="1"/>
  <c r="AD19" i="1" s="1"/>
  <c r="K41" i="1"/>
  <c r="K21" i="1" s="1"/>
  <c r="K19" i="1" s="1"/>
  <c r="BK41" i="1"/>
  <c r="BK21" i="1" s="1"/>
  <c r="BK19" i="1" s="1"/>
  <c r="BI41" i="1"/>
  <c r="BI21" i="1" s="1"/>
  <c r="BI19" i="1" s="1"/>
  <c r="AZ41" i="1"/>
  <c r="AZ21" i="1" s="1"/>
  <c r="AZ19" i="1" s="1"/>
  <c r="AC41" i="1"/>
  <c r="AC21" i="1" s="1"/>
  <c r="AC19" i="1" s="1"/>
  <c r="AQ41" i="1"/>
  <c r="AQ21" i="1" s="1"/>
  <c r="AQ19" i="1" s="1"/>
  <c r="AO41" i="1"/>
  <c r="AO21" i="1" s="1"/>
  <c r="AO19" i="1" s="1"/>
  <c r="BP128" i="1"/>
  <c r="AW41" i="1"/>
  <c r="AW21" i="1" s="1"/>
  <c r="AW19" i="1" s="1"/>
  <c r="BO141" i="1"/>
  <c r="P41" i="1"/>
  <c r="P21" i="1" s="1"/>
  <c r="P19" i="1" s="1"/>
  <c r="L41" i="1"/>
  <c r="L21" i="1" s="1"/>
  <c r="L19" i="1" s="1"/>
  <c r="O41" i="1"/>
  <c r="O21" i="1" s="1"/>
  <c r="O19" i="1" s="1"/>
  <c r="AY41" i="1"/>
  <c r="AY21" i="1" s="1"/>
  <c r="AY19" i="1" s="1"/>
  <c r="BP141" i="1"/>
  <c r="BE41" i="1"/>
  <c r="BE21" i="1" s="1"/>
  <c r="BE19" i="1" s="1"/>
  <c r="BL41" i="1"/>
  <c r="BL21" i="1" s="1"/>
  <c r="BL19" i="1" s="1"/>
  <c r="AB41" i="1"/>
  <c r="AB21" i="1" s="1"/>
  <c r="AB19" i="1" s="1"/>
  <c r="AS41" i="1"/>
  <c r="AS21" i="1" s="1"/>
  <c r="AS19" i="1" s="1"/>
  <c r="T41" i="1"/>
  <c r="T21" i="1" s="1"/>
  <c r="T19" i="1" s="1"/>
  <c r="BG41" i="1"/>
  <c r="BG21" i="1" s="1"/>
  <c r="BG19" i="1" s="1"/>
  <c r="S41" i="1"/>
  <c r="S21" i="1" s="1"/>
  <c r="S19" i="1" s="1"/>
  <c r="BC41" i="1"/>
  <c r="BC21" i="1" s="1"/>
  <c r="BC19" i="1" s="1"/>
  <c r="AX41" i="1"/>
  <c r="AX21" i="1" s="1"/>
  <c r="AX19" i="1" s="1"/>
  <c r="BR141" i="1"/>
  <c r="W41" i="1"/>
  <c r="W21" i="1" s="1"/>
  <c r="W19" i="1" s="1"/>
  <c r="J143" i="1" l="1"/>
  <c r="I143" i="1"/>
  <c r="H143" i="1"/>
  <c r="G143" i="1"/>
  <c r="F143" i="1"/>
  <c r="E143" i="1"/>
  <c r="J142" i="1"/>
  <c r="I142" i="1"/>
  <c r="H142" i="1"/>
  <c r="G142" i="1"/>
  <c r="F142" i="1"/>
  <c r="E142" i="1"/>
  <c r="J140" i="1"/>
  <c r="I140" i="1"/>
  <c r="H140" i="1"/>
  <c r="G140" i="1"/>
  <c r="F140" i="1"/>
  <c r="E140" i="1"/>
  <c r="J139" i="1"/>
  <c r="I139" i="1"/>
  <c r="H139" i="1"/>
  <c r="G139" i="1"/>
  <c r="F139" i="1"/>
  <c r="E139" i="1"/>
  <c r="J136" i="1"/>
  <c r="I136" i="1"/>
  <c r="H136" i="1"/>
  <c r="G136" i="1"/>
  <c r="F136" i="1"/>
  <c r="E136" i="1"/>
  <c r="J135" i="1"/>
  <c r="I135" i="1"/>
  <c r="H135" i="1"/>
  <c r="G135" i="1"/>
  <c r="F135" i="1"/>
  <c r="E135" i="1"/>
  <c r="J134" i="1"/>
  <c r="I134" i="1"/>
  <c r="H134" i="1"/>
  <c r="G134" i="1"/>
  <c r="F134" i="1"/>
  <c r="E134" i="1"/>
  <c r="J133" i="1"/>
  <c r="I133" i="1"/>
  <c r="H133" i="1"/>
  <c r="G133" i="1"/>
  <c r="F133" i="1"/>
  <c r="E133" i="1"/>
  <c r="J132" i="1"/>
  <c r="I132" i="1"/>
  <c r="H132" i="1"/>
  <c r="G132" i="1"/>
  <c r="F132" i="1"/>
  <c r="E132" i="1"/>
  <c r="J131" i="1"/>
  <c r="I131" i="1"/>
  <c r="H131" i="1"/>
  <c r="G131" i="1"/>
  <c r="F131" i="1"/>
  <c r="E131" i="1"/>
  <c r="J130" i="1"/>
  <c r="I130" i="1"/>
  <c r="H130" i="1"/>
  <c r="G130" i="1"/>
  <c r="F130" i="1"/>
  <c r="E130" i="1"/>
  <c r="J129" i="1"/>
  <c r="I129" i="1"/>
  <c r="H129" i="1"/>
  <c r="G129" i="1"/>
  <c r="F129" i="1"/>
  <c r="E129" i="1"/>
  <c r="J127" i="1"/>
  <c r="I127" i="1"/>
  <c r="H127" i="1"/>
  <c r="G127" i="1"/>
  <c r="F127" i="1"/>
  <c r="E127" i="1"/>
  <c r="J126" i="1"/>
  <c r="I126" i="1"/>
  <c r="H126" i="1"/>
  <c r="G126" i="1"/>
  <c r="F126" i="1"/>
  <c r="E126" i="1"/>
  <c r="J120" i="1"/>
  <c r="I120" i="1"/>
  <c r="H120" i="1"/>
  <c r="G120" i="1"/>
  <c r="F120" i="1"/>
  <c r="E120" i="1"/>
  <c r="J119" i="1"/>
  <c r="I119" i="1"/>
  <c r="H119" i="1"/>
  <c r="G119" i="1"/>
  <c r="F119" i="1"/>
  <c r="E119" i="1"/>
  <c r="J112" i="1"/>
  <c r="I112" i="1"/>
  <c r="H112" i="1"/>
  <c r="F112" i="1"/>
  <c r="E112" i="1"/>
  <c r="J111" i="1"/>
  <c r="I111" i="1"/>
  <c r="H111" i="1"/>
  <c r="G111" i="1"/>
  <c r="F111" i="1"/>
  <c r="E111" i="1"/>
  <c r="J110" i="1"/>
  <c r="I110" i="1"/>
  <c r="H110" i="1"/>
  <c r="G110" i="1"/>
  <c r="F110" i="1"/>
  <c r="E110" i="1"/>
  <c r="J109" i="1"/>
  <c r="I109" i="1"/>
  <c r="H109" i="1"/>
  <c r="G109" i="1"/>
  <c r="F109" i="1"/>
  <c r="E109" i="1"/>
  <c r="J106" i="1"/>
  <c r="I106" i="1"/>
  <c r="H106" i="1"/>
  <c r="G106" i="1"/>
  <c r="F106" i="1"/>
  <c r="E106" i="1"/>
  <c r="J96" i="1"/>
  <c r="I96" i="1"/>
  <c r="H96" i="1"/>
  <c r="G96" i="1"/>
  <c r="F96" i="1"/>
  <c r="E96" i="1"/>
  <c r="J95" i="1"/>
  <c r="I95" i="1"/>
  <c r="H95" i="1"/>
  <c r="G95" i="1"/>
  <c r="F95" i="1"/>
  <c r="E95" i="1"/>
  <c r="J94" i="1"/>
  <c r="I94" i="1"/>
  <c r="H94" i="1"/>
  <c r="G94" i="1"/>
  <c r="F94" i="1"/>
  <c r="E94" i="1"/>
  <c r="I93" i="1"/>
  <c r="H93" i="1"/>
  <c r="G93" i="1"/>
  <c r="F93" i="1"/>
  <c r="E93" i="1"/>
  <c r="J92" i="1"/>
  <c r="I92" i="1"/>
  <c r="H92" i="1"/>
  <c r="G92" i="1"/>
  <c r="F92" i="1"/>
  <c r="E92" i="1"/>
  <c r="I91" i="1"/>
  <c r="H91" i="1"/>
  <c r="G91" i="1"/>
  <c r="F91" i="1"/>
  <c r="E91" i="1"/>
  <c r="J90" i="1"/>
  <c r="I90" i="1"/>
  <c r="H90" i="1"/>
  <c r="G90" i="1"/>
  <c r="F90" i="1"/>
  <c r="E90" i="1"/>
  <c r="J89" i="1"/>
  <c r="I89" i="1"/>
  <c r="H89" i="1"/>
  <c r="G89" i="1"/>
  <c r="F89" i="1"/>
  <c r="E89" i="1"/>
  <c r="J88" i="1"/>
  <c r="I88" i="1"/>
  <c r="H88" i="1"/>
  <c r="G88" i="1"/>
  <c r="F88" i="1"/>
  <c r="E88" i="1"/>
  <c r="J87" i="1"/>
  <c r="I87" i="1"/>
  <c r="H87" i="1"/>
  <c r="G87" i="1"/>
  <c r="F87" i="1"/>
  <c r="E87" i="1"/>
  <c r="J86" i="1"/>
  <c r="I86" i="1"/>
  <c r="H86" i="1"/>
  <c r="G86" i="1"/>
  <c r="F86" i="1"/>
  <c r="E86" i="1"/>
  <c r="J85" i="1"/>
  <c r="I85" i="1"/>
  <c r="H85" i="1"/>
  <c r="G85" i="1"/>
  <c r="F85" i="1"/>
  <c r="E85" i="1"/>
  <c r="J84" i="1"/>
  <c r="I84" i="1"/>
  <c r="H84" i="1"/>
  <c r="G84" i="1"/>
  <c r="F84" i="1"/>
  <c r="E84" i="1"/>
  <c r="J83" i="1"/>
  <c r="I83" i="1"/>
  <c r="H83" i="1"/>
  <c r="G83" i="1"/>
  <c r="F83" i="1"/>
  <c r="E83" i="1"/>
  <c r="J82" i="1"/>
  <c r="I82" i="1"/>
  <c r="H82" i="1"/>
  <c r="G82" i="1"/>
  <c r="F82" i="1"/>
  <c r="E82" i="1"/>
  <c r="J81" i="1"/>
  <c r="I81" i="1"/>
  <c r="H81" i="1"/>
  <c r="G81" i="1"/>
  <c r="F81" i="1"/>
  <c r="E81" i="1"/>
  <c r="J77" i="1"/>
  <c r="I77" i="1"/>
  <c r="H77" i="1"/>
  <c r="G77" i="1"/>
  <c r="F77" i="1"/>
  <c r="E77" i="1"/>
  <c r="J76" i="1"/>
  <c r="I76" i="1"/>
  <c r="H76" i="1"/>
  <c r="G76" i="1"/>
  <c r="F76" i="1"/>
  <c r="E76" i="1"/>
  <c r="J75" i="1"/>
  <c r="I75" i="1"/>
  <c r="H75" i="1"/>
  <c r="G75" i="1"/>
  <c r="F75" i="1"/>
  <c r="E75" i="1"/>
  <c r="J74" i="1"/>
  <c r="I74" i="1"/>
  <c r="H74" i="1"/>
  <c r="G74" i="1"/>
  <c r="F74" i="1"/>
  <c r="E74" i="1"/>
  <c r="J61" i="1"/>
  <c r="I61" i="1"/>
  <c r="H61" i="1"/>
  <c r="G61" i="1"/>
  <c r="F61" i="1"/>
  <c r="J60" i="1"/>
  <c r="I60" i="1"/>
  <c r="H60" i="1"/>
  <c r="G60" i="1"/>
  <c r="F60" i="1"/>
  <c r="E60" i="1"/>
  <c r="J49" i="1"/>
  <c r="H49" i="1"/>
  <c r="G49" i="1"/>
  <c r="F49" i="1"/>
  <c r="J48" i="1"/>
  <c r="I48" i="1"/>
  <c r="H48" i="1"/>
  <c r="G48" i="1"/>
  <c r="F48" i="1"/>
  <c r="E48" i="1"/>
  <c r="J47" i="1"/>
  <c r="H47" i="1"/>
  <c r="G47" i="1"/>
  <c r="F47" i="1"/>
  <c r="J46" i="1"/>
  <c r="H46" i="1"/>
  <c r="G46" i="1"/>
  <c r="F46" i="1"/>
  <c r="J44" i="1"/>
  <c r="I44" i="1"/>
  <c r="H44" i="1"/>
  <c r="G44" i="1"/>
  <c r="F44" i="1"/>
  <c r="J43" i="1"/>
  <c r="I43" i="1"/>
  <c r="H43" i="1"/>
  <c r="G43" i="1"/>
  <c r="F43" i="1"/>
  <c r="E43" i="1"/>
  <c r="J42" i="1"/>
  <c r="I42" i="1"/>
  <c r="H42" i="1"/>
  <c r="G42" i="1"/>
  <c r="F42" i="1"/>
  <c r="E42" i="1"/>
  <c r="J30" i="1"/>
  <c r="I30" i="1"/>
  <c r="H30" i="1"/>
  <c r="G30" i="1"/>
  <c r="F30" i="1"/>
  <c r="E30" i="1"/>
  <c r="J29" i="1"/>
  <c r="I29" i="1"/>
  <c r="H29" i="1"/>
  <c r="G29" i="1"/>
  <c r="F29" i="1"/>
  <c r="E29" i="1"/>
  <c r="J28" i="1"/>
  <c r="I28" i="1"/>
  <c r="H28" i="1"/>
  <c r="G28" i="1"/>
  <c r="F28" i="1"/>
  <c r="E28" i="1"/>
  <c r="J27" i="1"/>
  <c r="I27" i="1"/>
  <c r="H27" i="1"/>
  <c r="G27" i="1"/>
  <c r="F27" i="1"/>
  <c r="E27" i="1"/>
  <c r="J26" i="1"/>
  <c r="I26" i="1"/>
  <c r="H26" i="1"/>
  <c r="G26" i="1"/>
  <c r="F26" i="1"/>
  <c r="E26" i="1"/>
  <c r="J25" i="1"/>
  <c r="I25" i="1"/>
  <c r="H25" i="1"/>
  <c r="G25" i="1"/>
  <c r="F25" i="1"/>
  <c r="E25" i="1"/>
  <c r="J24" i="1"/>
  <c r="I24" i="1"/>
  <c r="H24" i="1"/>
  <c r="G24" i="1"/>
  <c r="F24" i="1"/>
  <c r="E24" i="1"/>
  <c r="J23" i="1"/>
  <c r="I23" i="1"/>
  <c r="H23" i="1"/>
  <c r="G23" i="1"/>
  <c r="F23" i="1"/>
  <c r="E23" i="1"/>
  <c r="J22" i="1"/>
  <c r="I22" i="1"/>
  <c r="H22" i="1"/>
  <c r="G22" i="1"/>
  <c r="F22" i="1"/>
  <c r="E22" i="1"/>
  <c r="J20" i="1"/>
  <c r="I20" i="1"/>
  <c r="H20" i="1"/>
  <c r="G20" i="1"/>
  <c r="F20" i="1"/>
  <c r="E20" i="1"/>
  <c r="AN95" i="1" l="1"/>
  <c r="AM95" i="1"/>
  <c r="AL95" i="1"/>
  <c r="AK95" i="1"/>
  <c r="AJ95" i="1"/>
  <c r="AI95" i="1"/>
  <c r="AN93" i="1"/>
  <c r="AM93" i="1"/>
  <c r="AL93" i="1"/>
  <c r="AK93" i="1"/>
  <c r="AJ93" i="1"/>
  <c r="AI93" i="1"/>
  <c r="AN91" i="1"/>
  <c r="AM91" i="1"/>
  <c r="AL91" i="1"/>
  <c r="AK91" i="1"/>
  <c r="AJ91" i="1"/>
  <c r="AI91" i="1"/>
  <c r="BM91" i="1" l="1"/>
  <c r="BQ91" i="1"/>
  <c r="BM93" i="1"/>
  <c r="BQ93" i="1"/>
  <c r="BM95" i="1"/>
  <c r="BQ95" i="1"/>
  <c r="BO91" i="1"/>
  <c r="BO93" i="1"/>
  <c r="BO95" i="1"/>
  <c r="BN91" i="1"/>
  <c r="BP91" i="1"/>
  <c r="BR91" i="1"/>
  <c r="BN93" i="1"/>
  <c r="BP93" i="1"/>
  <c r="BR93" i="1"/>
  <c r="BN95" i="1"/>
  <c r="BP95" i="1"/>
  <c r="BR95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6" i="1"/>
  <c r="AM106" i="1"/>
  <c r="AL106" i="1"/>
  <c r="AK106" i="1"/>
  <c r="AJ106" i="1"/>
  <c r="AI106" i="1"/>
  <c r="AN104" i="1"/>
  <c r="AM104" i="1"/>
  <c r="AL104" i="1"/>
  <c r="AK104" i="1"/>
  <c r="AJ104" i="1"/>
  <c r="AI104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4" i="1"/>
  <c r="AM94" i="1"/>
  <c r="AL94" i="1"/>
  <c r="AK94" i="1"/>
  <c r="AJ94" i="1"/>
  <c r="AI94" i="1"/>
  <c r="AN92" i="1"/>
  <c r="AM92" i="1"/>
  <c r="AL92" i="1"/>
  <c r="AK92" i="1"/>
  <c r="AJ92" i="1"/>
  <c r="AI92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BR24" i="1" s="1"/>
  <c r="AM24" i="1"/>
  <c r="BQ24" i="1" s="1"/>
  <c r="AL24" i="1"/>
  <c r="BP24" i="1" s="1"/>
  <c r="AK24" i="1"/>
  <c r="BO24" i="1" s="1"/>
  <c r="AJ24" i="1"/>
  <c r="BN24" i="1" s="1"/>
  <c r="AI24" i="1"/>
  <c r="BM24" i="1" s="1"/>
  <c r="AN23" i="1"/>
  <c r="BR23" i="1" s="1"/>
  <c r="AM23" i="1"/>
  <c r="BQ23" i="1" s="1"/>
  <c r="AL23" i="1"/>
  <c r="BP23" i="1" s="1"/>
  <c r="AK23" i="1"/>
  <c r="BO23" i="1" s="1"/>
  <c r="AJ23" i="1"/>
  <c r="BN23" i="1" s="1"/>
  <c r="AI23" i="1"/>
  <c r="BM23" i="1" s="1"/>
  <c r="AN22" i="1"/>
  <c r="BR22" i="1" s="1"/>
  <c r="AM22" i="1"/>
  <c r="BQ22" i="1" s="1"/>
  <c r="AL22" i="1"/>
  <c r="BP22" i="1" s="1"/>
  <c r="AK22" i="1"/>
  <c r="BO22" i="1" s="1"/>
  <c r="AJ22" i="1"/>
  <c r="BN22" i="1" s="1"/>
  <c r="AI22" i="1"/>
  <c r="BM22" i="1" s="1"/>
  <c r="AN21" i="1"/>
  <c r="AM21" i="1"/>
  <c r="AL21" i="1"/>
  <c r="AK21" i="1"/>
  <c r="AJ21" i="1"/>
  <c r="AI21" i="1"/>
  <c r="AN20" i="1"/>
  <c r="BR20" i="1" s="1"/>
  <c r="AM20" i="1"/>
  <c r="BQ20" i="1" s="1"/>
  <c r="AL20" i="1"/>
  <c r="BP20" i="1" s="1"/>
  <c r="AK20" i="1"/>
  <c r="BO20" i="1" s="1"/>
  <c r="AJ20" i="1"/>
  <c r="BN20" i="1" s="1"/>
  <c r="AI20" i="1"/>
  <c r="BM20" i="1" s="1"/>
  <c r="AN19" i="1"/>
  <c r="AM19" i="1"/>
  <c r="AL19" i="1"/>
  <c r="AK19" i="1"/>
  <c r="AJ19" i="1"/>
  <c r="AI19" i="1"/>
  <c r="BM25" i="1" l="1"/>
  <c r="BO25" i="1"/>
  <c r="BQ25" i="1"/>
  <c r="BM26" i="1"/>
  <c r="BO26" i="1"/>
  <c r="BQ26" i="1"/>
  <c r="BM27" i="1"/>
  <c r="BO27" i="1"/>
  <c r="BQ27" i="1"/>
  <c r="BM28" i="1"/>
  <c r="BO28" i="1"/>
  <c r="BQ28" i="1"/>
  <c r="BM29" i="1"/>
  <c r="BO29" i="1"/>
  <c r="BQ29" i="1"/>
  <c r="BM30" i="1"/>
  <c r="BO30" i="1"/>
  <c r="BQ30" i="1"/>
  <c r="BM42" i="1"/>
  <c r="BN25" i="1"/>
  <c r="BP25" i="1"/>
  <c r="BR25" i="1"/>
  <c r="BN26" i="1"/>
  <c r="BP26" i="1"/>
  <c r="BR26" i="1"/>
  <c r="BN27" i="1"/>
  <c r="BP27" i="1"/>
  <c r="BR27" i="1"/>
  <c r="BN28" i="1"/>
  <c r="BP28" i="1"/>
  <c r="BR28" i="1"/>
  <c r="BN29" i="1"/>
  <c r="BP29" i="1"/>
  <c r="BR29" i="1"/>
  <c r="BN30" i="1"/>
  <c r="BP30" i="1"/>
  <c r="BR30" i="1"/>
  <c r="BN42" i="1"/>
  <c r="BO42" i="1"/>
  <c r="BQ42" i="1"/>
  <c r="BM43" i="1"/>
  <c r="BO43" i="1"/>
  <c r="BQ43" i="1"/>
  <c r="BM44" i="1"/>
  <c r="BO44" i="1"/>
  <c r="BQ44" i="1"/>
  <c r="BM46" i="1"/>
  <c r="BO46" i="1"/>
  <c r="BQ46" i="1"/>
  <c r="BM47" i="1"/>
  <c r="BO47" i="1"/>
  <c r="BQ47" i="1"/>
  <c r="BM48" i="1"/>
  <c r="BO48" i="1"/>
  <c r="BQ48" i="1"/>
  <c r="BM49" i="1"/>
  <c r="BO49" i="1"/>
  <c r="BQ49" i="1"/>
  <c r="BM60" i="1"/>
  <c r="BO60" i="1"/>
  <c r="BQ60" i="1"/>
  <c r="BM61" i="1"/>
  <c r="BO61" i="1"/>
  <c r="BQ61" i="1"/>
  <c r="BM74" i="1"/>
  <c r="BO74" i="1"/>
  <c r="BQ74" i="1"/>
  <c r="BM75" i="1"/>
  <c r="BO75" i="1"/>
  <c r="BQ75" i="1"/>
  <c r="BM76" i="1"/>
  <c r="BO76" i="1"/>
  <c r="BQ76" i="1"/>
  <c r="BM77" i="1"/>
  <c r="BO77" i="1"/>
  <c r="BQ77" i="1"/>
  <c r="BM81" i="1"/>
  <c r="BO81" i="1"/>
  <c r="BQ81" i="1"/>
  <c r="BM82" i="1"/>
  <c r="BO82" i="1"/>
  <c r="BQ82" i="1"/>
  <c r="BM83" i="1"/>
  <c r="BO83" i="1"/>
  <c r="BQ83" i="1"/>
  <c r="BM84" i="1"/>
  <c r="BO84" i="1"/>
  <c r="BQ84" i="1"/>
  <c r="BM85" i="1"/>
  <c r="BO85" i="1"/>
  <c r="BQ85" i="1"/>
  <c r="BM86" i="1"/>
  <c r="BO86" i="1"/>
  <c r="BQ86" i="1"/>
  <c r="BM87" i="1"/>
  <c r="BO87" i="1"/>
  <c r="BQ87" i="1"/>
  <c r="BM88" i="1"/>
  <c r="BO88" i="1"/>
  <c r="BQ88" i="1"/>
  <c r="BM89" i="1"/>
  <c r="BO89" i="1"/>
  <c r="BQ89" i="1"/>
  <c r="BM90" i="1"/>
  <c r="BO90" i="1"/>
  <c r="BQ90" i="1"/>
  <c r="BM92" i="1"/>
  <c r="BO92" i="1"/>
  <c r="BQ92" i="1"/>
  <c r="BM94" i="1"/>
  <c r="BO94" i="1"/>
  <c r="BQ94" i="1"/>
  <c r="BM96" i="1"/>
  <c r="BO96" i="1"/>
  <c r="BQ96" i="1"/>
  <c r="BM106" i="1"/>
  <c r="BO106" i="1"/>
  <c r="BQ106" i="1"/>
  <c r="BM108" i="1"/>
  <c r="BO108" i="1"/>
  <c r="BQ108" i="1"/>
  <c r="BM109" i="1"/>
  <c r="BO109" i="1"/>
  <c r="BQ109" i="1"/>
  <c r="BM110" i="1"/>
  <c r="BO110" i="1"/>
  <c r="BQ110" i="1"/>
  <c r="BM111" i="1"/>
  <c r="BO111" i="1"/>
  <c r="BQ111" i="1"/>
  <c r="BM112" i="1"/>
  <c r="BO112" i="1"/>
  <c r="BQ112" i="1"/>
  <c r="BM119" i="1"/>
  <c r="BO119" i="1"/>
  <c r="BQ119" i="1"/>
  <c r="BM120" i="1"/>
  <c r="BO120" i="1"/>
  <c r="BQ120" i="1"/>
  <c r="BM126" i="1"/>
  <c r="BO126" i="1"/>
  <c r="BQ126" i="1"/>
  <c r="BM127" i="1"/>
  <c r="BO127" i="1"/>
  <c r="BQ127" i="1"/>
  <c r="BM129" i="1"/>
  <c r="BO129" i="1"/>
  <c r="BQ129" i="1"/>
  <c r="BM130" i="1"/>
  <c r="BO130" i="1"/>
  <c r="BQ130" i="1"/>
  <c r="BM131" i="1"/>
  <c r="BO131" i="1"/>
  <c r="BQ131" i="1"/>
  <c r="BM132" i="1"/>
  <c r="BO132" i="1"/>
  <c r="BQ132" i="1"/>
  <c r="BM133" i="1"/>
  <c r="BO133" i="1"/>
  <c r="BQ133" i="1"/>
  <c r="BM134" i="1"/>
  <c r="BO134" i="1"/>
  <c r="BQ134" i="1"/>
  <c r="BM135" i="1"/>
  <c r="BO135" i="1"/>
  <c r="BQ135" i="1"/>
  <c r="BM136" i="1"/>
  <c r="BO136" i="1"/>
  <c r="BQ136" i="1"/>
  <c r="BM139" i="1"/>
  <c r="BO139" i="1"/>
  <c r="BQ139" i="1"/>
  <c r="BM140" i="1"/>
  <c r="BO140" i="1"/>
  <c r="BQ140" i="1"/>
  <c r="BM142" i="1"/>
  <c r="BO142" i="1"/>
  <c r="BQ142" i="1"/>
  <c r="BM143" i="1"/>
  <c r="BO143" i="1"/>
  <c r="BQ143" i="1"/>
  <c r="BP42" i="1"/>
  <c r="BR42" i="1"/>
  <c r="BN43" i="1"/>
  <c r="BP43" i="1"/>
  <c r="BR43" i="1"/>
  <c r="BN44" i="1"/>
  <c r="BP44" i="1"/>
  <c r="BR44" i="1"/>
  <c r="BN46" i="1"/>
  <c r="BP46" i="1"/>
  <c r="BR46" i="1"/>
  <c r="BN47" i="1"/>
  <c r="BP47" i="1"/>
  <c r="BR47" i="1"/>
  <c r="BN48" i="1"/>
  <c r="BP48" i="1"/>
  <c r="BR48" i="1"/>
  <c r="BN49" i="1"/>
  <c r="BP49" i="1"/>
  <c r="BR49" i="1"/>
  <c r="BN60" i="1"/>
  <c r="BP60" i="1"/>
  <c r="BR60" i="1"/>
  <c r="BN61" i="1"/>
  <c r="BP61" i="1"/>
  <c r="BR61" i="1"/>
  <c r="BN74" i="1"/>
  <c r="BP74" i="1"/>
  <c r="BR74" i="1"/>
  <c r="BN75" i="1"/>
  <c r="BP75" i="1"/>
  <c r="BR75" i="1"/>
  <c r="BN76" i="1"/>
  <c r="BP76" i="1"/>
  <c r="BR76" i="1"/>
  <c r="BN77" i="1"/>
  <c r="BP77" i="1"/>
  <c r="BR77" i="1"/>
  <c r="BN81" i="1"/>
  <c r="BP81" i="1"/>
  <c r="BR81" i="1"/>
  <c r="BN82" i="1"/>
  <c r="BP82" i="1"/>
  <c r="BR82" i="1"/>
  <c r="BN83" i="1"/>
  <c r="BP83" i="1"/>
  <c r="BR83" i="1"/>
  <c r="BN84" i="1"/>
  <c r="BP84" i="1"/>
  <c r="BR84" i="1"/>
  <c r="BN85" i="1"/>
  <c r="BP85" i="1"/>
  <c r="BR85" i="1"/>
  <c r="BN86" i="1"/>
  <c r="BP86" i="1"/>
  <c r="BR86" i="1"/>
  <c r="BN87" i="1"/>
  <c r="BP87" i="1"/>
  <c r="BR87" i="1"/>
  <c r="BN88" i="1"/>
  <c r="BP88" i="1"/>
  <c r="BR88" i="1"/>
  <c r="BN89" i="1"/>
  <c r="BP89" i="1"/>
  <c r="BR89" i="1"/>
  <c r="BN90" i="1"/>
  <c r="BP90" i="1"/>
  <c r="BR90" i="1"/>
  <c r="BN92" i="1"/>
  <c r="BP92" i="1"/>
  <c r="BR92" i="1"/>
  <c r="BN94" i="1"/>
  <c r="BP94" i="1"/>
  <c r="BR94" i="1"/>
  <c r="BN96" i="1"/>
  <c r="BP96" i="1"/>
  <c r="BR96" i="1"/>
  <c r="BN106" i="1"/>
  <c r="BP106" i="1"/>
  <c r="BR106" i="1"/>
  <c r="BN108" i="1"/>
  <c r="BP108" i="1"/>
  <c r="BR108" i="1"/>
  <c r="BN109" i="1"/>
  <c r="BP109" i="1"/>
  <c r="BR109" i="1"/>
  <c r="BN110" i="1"/>
  <c r="BP110" i="1"/>
  <c r="BR110" i="1"/>
  <c r="BN111" i="1"/>
  <c r="BP111" i="1"/>
  <c r="BR111" i="1"/>
  <c r="BN112" i="1"/>
  <c r="BP112" i="1"/>
  <c r="BR112" i="1"/>
  <c r="BN119" i="1"/>
  <c r="BP119" i="1"/>
  <c r="BR119" i="1"/>
  <c r="BN120" i="1"/>
  <c r="BP120" i="1"/>
  <c r="BR120" i="1"/>
  <c r="BN126" i="1"/>
  <c r="BP126" i="1"/>
  <c r="BR126" i="1"/>
  <c r="BN127" i="1"/>
  <c r="BP127" i="1"/>
  <c r="BR127" i="1"/>
  <c r="BN129" i="1"/>
  <c r="BP129" i="1"/>
  <c r="BR129" i="1"/>
  <c r="BN130" i="1"/>
  <c r="BP130" i="1"/>
  <c r="BR130" i="1"/>
  <c r="BN131" i="1"/>
  <c r="BP131" i="1"/>
  <c r="BR131" i="1"/>
  <c r="BN132" i="1"/>
  <c r="BP132" i="1"/>
  <c r="BR132" i="1"/>
  <c r="BN133" i="1"/>
  <c r="BP133" i="1"/>
  <c r="BR133" i="1"/>
  <c r="BN134" i="1"/>
  <c r="BP134" i="1"/>
  <c r="BR134" i="1"/>
  <c r="BN135" i="1"/>
  <c r="BP135" i="1"/>
  <c r="BR135" i="1"/>
  <c r="BN136" i="1"/>
  <c r="BP136" i="1"/>
  <c r="BR136" i="1"/>
  <c r="BN139" i="1"/>
  <c r="BP139" i="1"/>
  <c r="BR139" i="1"/>
  <c r="BN140" i="1"/>
  <c r="BP140" i="1"/>
  <c r="BR140" i="1"/>
  <c r="BN142" i="1"/>
  <c r="BP142" i="1"/>
  <c r="BR142" i="1"/>
  <c r="BN143" i="1"/>
  <c r="BP143" i="1"/>
  <c r="BR143" i="1"/>
  <c r="H105" i="1"/>
  <c r="BP105" i="1" s="1"/>
  <c r="G105" i="1"/>
  <c r="BO105" i="1" s="1"/>
  <c r="R104" i="1"/>
  <c r="F104" i="1" s="1"/>
  <c r="BN104" i="1" s="1"/>
  <c r="Z104" i="1"/>
  <c r="H104" i="1" s="1"/>
  <c r="BP104" i="1" s="1"/>
  <c r="AH104" i="1"/>
  <c r="AH97" i="1" s="1"/>
  <c r="Y104" i="1"/>
  <c r="Y97" i="1" s="1"/>
  <c r="Q104" i="1"/>
  <c r="E104" i="1" s="1"/>
  <c r="BM104" i="1" s="1"/>
  <c r="F105" i="1"/>
  <c r="BN105" i="1" s="1"/>
  <c r="J105" i="1"/>
  <c r="BR105" i="1" s="1"/>
  <c r="E105" i="1"/>
  <c r="BM105" i="1" s="1"/>
  <c r="G104" i="1" l="1"/>
  <c r="BO104" i="1" s="1"/>
  <c r="Z97" i="1"/>
  <c r="Q97" i="1"/>
  <c r="Q41" i="1" s="1"/>
  <c r="Q21" i="1" s="1"/>
  <c r="R97" i="1"/>
  <c r="J97" i="1"/>
  <c r="BR97" i="1" s="1"/>
  <c r="AH41" i="1"/>
  <c r="Y41" i="1"/>
  <c r="G97" i="1"/>
  <c r="BO97" i="1" s="1"/>
  <c r="AG104" i="1"/>
  <c r="I105" i="1"/>
  <c r="BQ105" i="1" s="1"/>
  <c r="J104" i="1"/>
  <c r="BR104" i="1" s="1"/>
  <c r="E97" i="1" l="1"/>
  <c r="BM97" i="1" s="1"/>
  <c r="E41" i="1"/>
  <c r="BM41" i="1" s="1"/>
  <c r="H97" i="1"/>
  <c r="BP97" i="1" s="1"/>
  <c r="Z41" i="1"/>
  <c r="R41" i="1"/>
  <c r="F97" i="1"/>
  <c r="BN97" i="1" s="1"/>
  <c r="G41" i="1"/>
  <c r="BO41" i="1" s="1"/>
  <c r="Y21" i="1"/>
  <c r="Q19" i="1"/>
  <c r="E19" i="1" s="1"/>
  <c r="BM19" i="1" s="1"/>
  <c r="E21" i="1"/>
  <c r="BM21" i="1" s="1"/>
  <c r="AH21" i="1"/>
  <c r="J41" i="1"/>
  <c r="BR41" i="1" s="1"/>
  <c r="I104" i="1"/>
  <c r="BQ104" i="1" s="1"/>
  <c r="AG97" i="1"/>
  <c r="Z21" i="1" l="1"/>
  <c r="H41" i="1"/>
  <c r="BP41" i="1" s="1"/>
  <c r="F41" i="1"/>
  <c r="BN41" i="1" s="1"/>
  <c r="R21" i="1"/>
  <c r="J21" i="1"/>
  <c r="BR21" i="1" s="1"/>
  <c r="AH19" i="1"/>
  <c r="J19" i="1" s="1"/>
  <c r="BR19" i="1" s="1"/>
  <c r="AG41" i="1"/>
  <c r="I97" i="1"/>
  <c r="BQ97" i="1" s="1"/>
  <c r="G21" i="1"/>
  <c r="BO21" i="1" s="1"/>
  <c r="Y19" i="1"/>
  <c r="G19" i="1" s="1"/>
  <c r="BO19" i="1" s="1"/>
  <c r="H21" i="1" l="1"/>
  <c r="BP21" i="1" s="1"/>
  <c r="Z19" i="1"/>
  <c r="H19" i="1" s="1"/>
  <c r="BP19" i="1" s="1"/>
  <c r="F21" i="1"/>
  <c r="BN21" i="1" s="1"/>
  <c r="R19" i="1"/>
  <c r="F19" i="1" s="1"/>
  <c r="BN19" i="1" s="1"/>
  <c r="AG21" i="1"/>
  <c r="I41" i="1"/>
  <c r="BQ41" i="1" s="1"/>
  <c r="I21" i="1" l="1"/>
  <c r="BQ21" i="1" s="1"/>
  <c r="AG19" i="1"/>
  <c r="I19" i="1" s="1"/>
  <c r="BQ19" i="1" s="1"/>
</calcChain>
</file>

<file path=xl/sharedStrings.xml><?xml version="1.0" encoding="utf-8"?>
<sst xmlns="http://schemas.openxmlformats.org/spreadsheetml/2006/main" count="783" uniqueCount="318">
  <si>
    <t>Приложение № 16</t>
  </si>
  <si>
    <t>к приказу Минэнерго России
от 25 апреля 2018 г. № 320</t>
  </si>
  <si>
    <t>Форма 16. Отчет об исполнении плана вывода объектов инвестиционной деятельности (мощностей) из эксплуатации (квартальный)</t>
  </si>
  <si>
    <t>за</t>
  </si>
  <si>
    <t>квартал</t>
  </si>
  <si>
    <t>года</t>
  </si>
  <si>
    <t>Отчет об исполнении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</si>
  <si>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</si>
  <si>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</si>
  <si>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</si>
  <si>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</si>
  <si>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</si>
  <si>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</si>
  <si>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</si>
  <si>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</si>
  <si>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</si>
  <si>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</si>
  <si>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</si>
  <si>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</si>
  <si>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</si>
  <si>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</si>
  <si>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</si>
  <si>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</si>
  <si>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</si>
  <si>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</si>
  <si>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</si>
  <si>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</si>
  <si>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</si>
  <si>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</si>
  <si>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</si>
  <si>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</si>
  <si>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</si>
  <si>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</si>
  <si>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</si>
  <si>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</si>
  <si>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</si>
  <si>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</si>
  <si>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</si>
  <si>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</si>
  <si>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</si>
  <si>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</si>
  <si>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</si>
  <si>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</si>
  <si>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</si>
  <si>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</si>
  <si>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</si>
  <si>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</si>
  <si>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</si>
  <si>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</si>
  <si>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</si>
  <si>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</si>
  <si>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</si>
  <si>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</si>
  <si>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</si>
  <si>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</si>
  <si>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</si>
  <si>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</si>
  <si>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</si>
  <si>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</si>
  <si>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</si>
  <si>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</si>
  <si>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</si>
  <si>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</si>
  <si>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</si>
  <si>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</si>
  <si>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</si>
  <si>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</si>
  <si>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</si>
  <si>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</si>
  <si>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</si>
  <si>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</si>
  <si>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</si>
  <si>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</si>
  <si>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</si>
  <si>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</si>
  <si>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</si>
  <si>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</si>
  <si>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</si>
  <si>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</si>
  <si>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</si>
  <si>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</si>
  <si>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</si>
  <si>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</si>
  <si>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</si>
  <si>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</si>
  <si>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</si>
  <si>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</si>
  <si>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</si>
  <si>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</si>
  <si>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</si>
  <si>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</si>
  <si>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</si>
  <si>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</si>
  <si>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</si>
  <si>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</si>
  <si>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</si>
  <si>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</si>
  <si>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</si>
  <si>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</si>
  <si>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</si>
  <si>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</si>
  <si>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</si>
  <si>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</si>
  <si>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</si>
  <si>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</si>
  <si>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</si>
  <si>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</si>
  <si>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</si>
  <si>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</si>
  <si>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</si>
  <si>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</si>
  <si>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</si>
  <si>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</si>
  <si>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</si>
  <si>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</si>
  <si>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</si>
  <si>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</si>
  <si>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</si>
  <si>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</si>
  <si>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</si>
  <si>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</si>
  <si>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</si>
  <si>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</si>
  <si>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</si>
  <si>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</si>
  <si>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</si>
  <si>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</si>
  <si>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</si>
  <si>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</si>
  <si>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</si>
  <si>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</si>
  <si>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</si>
  <si>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</si>
  <si>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</si>
  <si>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</si>
  <si>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</si>
  <si>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</si>
  <si>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</si>
  <si>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</si>
  <si>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</si>
  <si>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</si>
  <si>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</si>
  <si>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</si>
  <si>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</si>
  <si>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</si>
  <si>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</si>
  <si>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</si>
  <si>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</si>
  <si>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</si>
  <si>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</si>
  <si>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</si>
  <si>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</si>
  <si>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</si>
  <si>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</si>
  <si>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</si>
  <si>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ООО "АСТ"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</si>
  <si>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</si>
  <si>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</si>
  <si>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</si>
  <si>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</si>
  <si>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</si>
  <si>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</si>
  <si>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1.2.3.2</t>
  </si>
  <si>
    <t>Установка приборов учета, класс напряжения 6 (10) кВ, всего, в том числе: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</si>
  <si>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</si>
  <si>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</si>
  <si>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</si>
  <si>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</si>
  <si>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Приказом Минпрома РБ № 105-О от 01 августа 2024 года</t>
  </si>
  <si>
    <t>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</si>
  <si>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</si>
  <si>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</si>
  <si>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</si>
  <si>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</si>
  <si>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</si>
  <si>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</si>
  <si>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</si>
  <si>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</si>
  <si>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</si>
  <si>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</si>
  <si>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</si>
  <si>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</si>
  <si>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</si>
  <si>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</si>
  <si>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</si>
  <si>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</si>
  <si>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</si>
  <si>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</si>
  <si>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</si>
  <si>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</si>
  <si>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</si>
  <si>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</si>
  <si>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</si>
  <si>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</si>
  <si>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</si>
  <si>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</si>
  <si>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</si>
  <si>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</si>
  <si>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</si>
  <si>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</si>
  <si>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</si>
  <si>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</si>
  <si>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</si>
  <si>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</si>
  <si>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</si>
  <si>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</si>
  <si>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</si>
  <si>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</si>
  <si>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</si>
  <si>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</si>
  <si>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</si>
  <si>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</si>
  <si>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</si>
  <si>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</si>
  <si>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</si>
  <si>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</si>
  <si>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</si>
  <si>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</si>
  <si>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</si>
  <si>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</si>
  <si>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</si>
  <si>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</si>
  <si>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</si>
  <si>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</si>
  <si>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</si>
  <si>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</si>
  <si>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</si>
  <si>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</si>
  <si>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</si>
  <si>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</si>
  <si>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</si>
  <si>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</si>
  <si>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</si>
  <si>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</si>
  <si>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</si>
  <si>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</si>
  <si>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</si>
  <si>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</si>
  <si>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</si>
  <si>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</si>
  <si>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</si>
  <si>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</si>
  <si>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</si>
  <si>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</si>
  <si>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</si>
  <si>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</si>
  <si>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</si>
  <si>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</si>
  <si>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</si>
  <si>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</si>
  <si>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</si>
  <si>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</si>
  <si>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</si>
  <si>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>P_STR-1.2.4.2.1-2025_3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</si>
  <si>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</si>
  <si>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</si>
  <si>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</si>
  <si>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</si>
  <si>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</si>
  <si>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</si>
  <si>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</si>
  <si>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</si>
  <si>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</si>
  <si>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</si>
  <si>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</si>
  <si>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</si>
  <si>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</si>
  <si>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</si>
  <si>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</si>
  <si>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</si>
  <si>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</si>
  <si>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</si>
  <si>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</si>
  <si>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</si>
  <si>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</si>
  <si>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</si>
  <si>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</si>
  <si>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</si>
  <si>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</si>
  <si>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</si>
  <si>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</si>
  <si>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</si>
  <si>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</si>
  <si>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</si>
  <si>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</si>
  <si>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</si>
  <si>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</si>
  <si>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</si>
  <si>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</si>
  <si>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</si>
  <si>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</si>
  <si>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</si>
  <si>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</si>
  <si>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</si>
  <si>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</si>
  <si>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</si>
  <si>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</si>
  <si>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</si>
  <si>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</si>
  <si>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</si>
  <si>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</si>
  <si>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</si>
  <si>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Вывод объектов инвестиционной деятельности (мощностей) из эксплуатации в год 2025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</si>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</sst>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0&quot;р.&quot;_-;\-* #,##0.00&quot;р.&quot;_-;_-* &quot;-&quot;??&quot;р.&quot;_-;_-@_-"/>
  </numFmts>
  <fonts count="19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6" fillId="0" borderId="0"/>
    <xf numFmtId="0" fontId="6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3" fillId="0" borderId="0"/>
    <xf numFmtId="0" fontId="13" fillId="0" borderId="0"/>
    <xf numFmtId="0" fontId="2" fillId="0" borderId="0"/>
    <xf numFmtId="0" fontId="2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9" fillId="0" borderId="0"/>
    <xf numFmtId="0" fontId="9" fillId="0" borderId="0"/>
    <xf numFmtId="0" fontId="17" fillId="0" borderId="0"/>
    <xf numFmtId="0" fontId="15" fillId="0" borderId="0"/>
    <xf numFmtId="164" fontId="15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/>
    <xf numFmtId="2" fontId="5" fillId="2" borderId="3" xfId="0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5" fillId="5" borderId="3" xfId="1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6" borderId="3" xfId="1" applyNumberFormat="1" applyFont="1" applyFill="1" applyBorder="1" applyAlignment="1">
      <alignment horizontal="center" vertical="center"/>
    </xf>
    <xf numFmtId="49" fontId="4" fillId="6" borderId="3" xfId="0" applyNumberFormat="1" applyFont="1" applyFill="1" applyBorder="1" applyAlignment="1">
      <alignment horizontal="center" vertical="center" wrapText="1"/>
    </xf>
    <xf numFmtId="2" fontId="5" fillId="4" borderId="3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2" fontId="5" fillId="5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 vertical="center" wrapText="1"/>
    </xf>
    <xf numFmtId="2" fontId="4" fillId="6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wrapText="1"/>
    </xf>
    <xf numFmtId="2" fontId="5" fillId="7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/>
    </xf>
    <xf numFmtId="49" fontId="5" fillId="6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4" borderId="3" xfId="9" applyFont="1" applyFill="1" applyBorder="1" applyAlignment="1">
      <alignment horizontal="center" vertical="center" wrapText="1"/>
    </xf>
    <xf numFmtId="49" fontId="5" fillId="7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2" fontId="4" fillId="0" borderId="3" xfId="10" applyNumberFormat="1" applyFont="1" applyBorder="1" applyAlignment="1">
      <alignment horizontal="center" vertical="center"/>
    </xf>
    <xf numFmtId="49" fontId="4" fillId="0" borderId="3" xfId="4" applyNumberFormat="1" applyFont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2" fontId="4" fillId="0" borderId="3" xfId="11" applyNumberFormat="1" applyFont="1" applyBorder="1" applyAlignment="1">
      <alignment horizontal="center" vertical="center"/>
    </xf>
    <xf numFmtId="2" fontId="5" fillId="0" borderId="3" xfId="11" applyNumberFormat="1" applyFont="1" applyBorder="1" applyAlignment="1">
      <alignment horizontal="center" vertical="center"/>
    </xf>
    <xf numFmtId="0" fontId="12" fillId="0" borderId="3" xfId="11" applyFont="1" applyBorder="1" applyAlignment="1">
      <alignment vertical="center" wrapText="1"/>
    </xf>
    <xf numFmtId="49" fontId="12" fillId="0" borderId="3" xfId="4" applyNumberFormat="1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top" wrapText="1"/>
    </xf>
    <xf numFmtId="49" fontId="12" fillId="0" borderId="3" xfId="7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2" fillId="0" borderId="3" xfId="9" applyFont="1" applyBorder="1" applyAlignment="1">
      <alignment horizontal="center" wrapText="1"/>
    </xf>
    <xf numFmtId="49" fontId="5" fillId="8" borderId="3" xfId="4" applyNumberFormat="1" applyFont="1" applyFill="1" applyBorder="1" applyAlignment="1">
      <alignment horizontal="center" vertical="center" wrapText="1"/>
    </xf>
    <xf numFmtId="49" fontId="5" fillId="8" borderId="3" xfId="12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Border="1" applyAlignment="1">
      <alignment vertical="top" wrapText="1"/>
    </xf>
    <xf numFmtId="49" fontId="14" fillId="7" borderId="3" xfId="4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4" borderId="3" xfId="4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2" fillId="0" borderId="3" xfId="9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0" borderId="3" xfId="3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5" fillId="7" borderId="3" xfId="30" applyNumberFormat="1" applyFont="1" applyFill="1" applyBorder="1" applyAlignment="1">
      <alignment horizontal="center" vertical="center"/>
    </xf>
    <xf numFmtId="49" fontId="5" fillId="7" borderId="5" xfId="0" applyNumberFormat="1" applyFont="1" applyFill="1" applyBorder="1" applyAlignment="1">
      <alignment horizontal="center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2" fontId="5" fillId="7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</cellXfs>
  <cellStyles count="43">
    <cellStyle name="Excel Built-in Explanatory Text" xfId="2" xr:uid="{00000000-0005-0000-0000-000000000000}"/>
    <cellStyle name="Денежный 2" xfId="38" xr:uid="{E3A58A2C-F9AC-4C0A-8D05-C4270CC71712}"/>
    <cellStyle name="Денежный 2 2" xfId="42" xr:uid="{E3BED836-28D2-4BEB-B001-8ED38ACA3231}"/>
    <cellStyle name="Обычный" xfId="0" builtinId="0"/>
    <cellStyle name="Обычный 11" xfId="25" xr:uid="{B080FB6F-1121-4EE3-A71C-D22E2DABFAEF}"/>
    <cellStyle name="Обычный 111" xfId="26" xr:uid="{9AEC321F-0759-474C-82E7-703A67DC2947}"/>
    <cellStyle name="Обычный 2" xfId="12" xr:uid="{275BF582-687C-4436-B5DD-0344657769ED}"/>
    <cellStyle name="Обычный 2 2 2" xfId="7" xr:uid="{00000000-0005-0000-0000-000002000000}"/>
    <cellStyle name="Обычный 3" xfId="4" xr:uid="{00000000-0005-0000-0000-000003000000}"/>
    <cellStyle name="Обычный 4" xfId="22" xr:uid="{C4280A96-CAD3-48BC-B925-D762612A8C32}"/>
    <cellStyle name="Обычный 4 2" xfId="27" xr:uid="{1D2F5C2D-6E64-4F07-972D-A16076CD3CD3}"/>
    <cellStyle name="Обычный 4 3" xfId="28" xr:uid="{2CB608D7-0FBA-4668-B179-B271DE86148A}"/>
    <cellStyle name="Обычный 5" xfId="23" xr:uid="{B5EBE5FA-D593-4168-AD49-AB965B99218F}"/>
    <cellStyle name="Обычный 6" xfId="8" xr:uid="{00000000-0005-0000-0000-000004000000}"/>
    <cellStyle name="Обычный 6 2" xfId="20" xr:uid="{34084464-6F0E-449B-B500-B84604FFD585}"/>
    <cellStyle name="Обычный 6 2 2" xfId="35" xr:uid="{0C3DAAA1-520D-41E5-8E77-E8B771F49AC0}"/>
    <cellStyle name="Обычный 6 2 3" xfId="6" xr:uid="{00000000-0005-0000-0000-000005000000}"/>
    <cellStyle name="Обычный 6 2 3 2" xfId="11" xr:uid="{D98A637B-2348-40C0-96BC-C2A50CD01580}"/>
    <cellStyle name="Обычный 6 2 3 2 2" xfId="24" xr:uid="{39699801-CDDE-4D4C-9E51-9BD540768D18}"/>
    <cellStyle name="Обычный 6 2 3 2 2 2" xfId="37" xr:uid="{09C397A1-4E26-462B-84FF-421EA7EEACAE}"/>
    <cellStyle name="Обычный 6 2 3 2 3" xfId="41" xr:uid="{6788571B-B3F1-4E0B-B2F6-5BAD2CC8537F}"/>
    <cellStyle name="Обычный 6 2 3 2 4" xfId="34" xr:uid="{617288E7-7F6F-4718-9B73-7CE74F2B1EB3}"/>
    <cellStyle name="Обычный 6 2 3 2 5" xfId="18" xr:uid="{8A4759FF-61BD-45D1-91FE-9E55B04F8355}"/>
    <cellStyle name="Обычный 6 2 3 3" xfId="19" xr:uid="{C2026B9A-8F20-46F1-8B7E-F082608CB82E}"/>
    <cellStyle name="Обычный 6 2 3 3 2" xfId="36" xr:uid="{B3B2E1CB-15A2-47EA-94A1-4DB5CEE11C9B}"/>
    <cellStyle name="Обычный 6 2 3 4" xfId="40" xr:uid="{C029F811-04B8-417A-AF74-C5FD4EFC53BC}"/>
    <cellStyle name="Обычный 6 2 3 5" xfId="31" xr:uid="{475CF7CC-2BA1-49B7-9D04-2667FFB0BE71}"/>
    <cellStyle name="Обычный 6 2 3 6" xfId="15" xr:uid="{971D2A04-DEC2-4CCB-8B7A-A844CBF0F0CE}"/>
    <cellStyle name="Обычный 6 3" xfId="39" xr:uid="{D7821DEC-BCEC-4B6B-9FC5-5889A7A0CA47}"/>
    <cellStyle name="Обычный 6 4" xfId="32" xr:uid="{7BE6514B-AD63-49B1-B2B2-582B5AEFB585}"/>
    <cellStyle name="Обычный 6 5" xfId="16" xr:uid="{D847A3BC-448F-40B2-BE35-1A0A43558920}"/>
    <cellStyle name="Обычный 7" xfId="3" xr:uid="{00000000-0005-0000-0000-000006000000}"/>
    <cellStyle name="Обычный 7 2" xfId="5" xr:uid="{00000000-0005-0000-0000-000007000000}"/>
    <cellStyle name="Обычный 7 2 2" xfId="14" xr:uid="{6E281BE1-D62E-4488-A3CF-4EFB2AD642FF}"/>
    <cellStyle name="Обычный 7 3" xfId="9" xr:uid="{00000000-0005-0000-0000-000008000000}"/>
    <cellStyle name="Обычный 7 4" xfId="13" xr:uid="{42A9A398-B80E-4C5D-A9B9-492AEC885245}"/>
    <cellStyle name="Обычный 8" xfId="10" xr:uid="{345CA959-464B-4E6A-A34B-268B2EA4472F}"/>
    <cellStyle name="Обычный 8 2" xfId="21" xr:uid="{2288D37A-0A07-42B9-925C-DAF8F6A5181B}"/>
    <cellStyle name="Обычный 8 3" xfId="33" xr:uid="{140D2BC0-913B-4410-AECC-94934AF6F71B}"/>
    <cellStyle name="Обычный 8 4" xfId="17" xr:uid="{04F08964-2E70-4328-B661-E8A0DF8C0BF3}"/>
    <cellStyle name="Пояснение" xfId="1" builtinId="53" customBuiltin="1"/>
    <cellStyle name="Пояснение 2" xfId="30" xr:uid="{3DADFCCB-1E0D-41B3-9FD7-B60710807791}"/>
    <cellStyle name="Финансовый 2" xfId="29" xr:uid="{EEDC8FBD-28DA-4E56-82FA-0A2D571BA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43"/>
  <sheetViews>
    <sheetView tabSelected="1" view="pageBreakPreview" topLeftCell="A4" zoomScale="95" zoomScaleNormal="95" zoomScaleSheetLayoutView="95" workbookViewId="0">
      <pane xSplit="4" ySplit="21" topLeftCell="F25" activePane="bottomRight" state="frozen"/>
      <selection activeCell="A4" sqref="A4"/>
      <selection pane="topRight" activeCell="E4" sqref="E4"/>
      <selection pane="bottomLeft" activeCell="A25" sqref="A25"/>
      <selection pane="bottomRight" activeCell="AB17" sqref="AB17"/>
    </sheetView>
  </sheetViews>
  <sheetFormatPr defaultRowHeight="12.75" outlineLevelRow="1" x14ac:dyDescent="0.2"/>
  <cols>
    <col min="1" max="1" width="7.85546875" style="1"/>
    <col min="2" max="2" width="55.5703125" style="1"/>
    <col min="3" max="3" width="17.28515625" style="1" customWidth="1"/>
    <col min="4" max="4" width="10.85546875" style="1" customWidth="1"/>
    <col min="5" max="5" width="7.7109375" style="1" customWidth="1"/>
    <col min="6" max="7" width="6.28515625" style="1" customWidth="1"/>
    <col min="8" max="8" width="5.85546875" style="1" customWidth="1"/>
    <col min="9" max="9" width="7.5703125" style="1" customWidth="1"/>
    <col min="10" max="10" width="8.85546875" style="1" customWidth="1"/>
    <col min="11" max="20" width="6.28515625" style="1" customWidth="1"/>
    <col min="21" max="21" width="6.5703125" style="1" customWidth="1"/>
    <col min="22" max="23" width="6.28515625" style="1" customWidth="1"/>
    <col min="24" max="24" width="6.85546875" style="1" customWidth="1"/>
    <col min="25" max="25" width="9.42578125" style="1" customWidth="1"/>
    <col min="26" max="26" width="6.28515625" style="1" customWidth="1"/>
    <col min="27" max="28" width="6.5703125" style="1" customWidth="1"/>
    <col min="29" max="29" width="7.85546875" style="1" customWidth="1"/>
    <col min="30" max="30" width="6.28515625" style="1" customWidth="1"/>
    <col min="31" max="31" width="7.42578125" style="1" customWidth="1"/>
    <col min="32" max="32" width="6.28515625" style="1" customWidth="1"/>
    <col min="33" max="33" width="7.85546875" style="1" customWidth="1"/>
    <col min="34" max="34" width="9.140625" style="1" customWidth="1"/>
    <col min="35" max="39" width="6.28515625" style="1" customWidth="1"/>
    <col min="40" max="40" width="8" style="1" customWidth="1"/>
    <col min="41" max="45" width="6.28515625" style="1" bestFit="1" customWidth="1"/>
    <col min="46" max="46" width="6.7109375" style="1" bestFit="1" customWidth="1"/>
    <col min="47" max="51" width="6.28515625" style="1" bestFit="1" customWidth="1"/>
    <col min="52" max="52" width="6.7109375" style="1" bestFit="1" customWidth="1"/>
    <col min="53" max="57" width="6.28515625" style="1" bestFit="1" customWidth="1"/>
    <col min="58" max="58" width="6.7109375" style="1" bestFit="1" customWidth="1"/>
    <col min="59" max="63" width="6.28515625" style="1" bestFit="1" customWidth="1"/>
    <col min="64" max="64" width="7.5703125" style="1" customWidth="1"/>
    <col min="65" max="65" width="6.42578125" style="1" bestFit="1" customWidth="1"/>
    <col min="66" max="66" width="6.28515625" style="1" bestFit="1" customWidth="1"/>
    <col min="67" max="67" width="6.42578125" style="1" bestFit="1" customWidth="1"/>
    <col min="68" max="68" width="6.28515625" style="1" bestFit="1" customWidth="1"/>
    <col min="69" max="69" width="7.85546875" style="1" customWidth="1"/>
    <col min="70" max="70" width="8.5703125" style="1" bestFit="1" customWidth="1"/>
    <col min="71" max="71" width="38.28515625" style="1"/>
    <col min="72" max="1025" width="8.140625" style="1"/>
  </cols>
  <sheetData>
    <row r="1" spans="1:1024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 s="2" t="s">
        <v>0</v>
      </c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29.2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 s="94" t="s">
        <v>1</v>
      </c>
      <c r="BO2" s="94"/>
      <c r="BP2" s="94"/>
      <c r="BQ2" s="94"/>
      <c r="BR2" s="94"/>
      <c r="BS2" s="94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9.75" customHeight="1" x14ac:dyDescent="0.2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2" t="s">
        <v>3</v>
      </c>
      <c r="Y4" s="92" t="s">
        <v>317</v>
      </c>
      <c r="Z4" s="92"/>
      <c r="AA4" s="7"/>
      <c r="AB4" s="95" t="s">
        <v>4</v>
      </c>
      <c r="AC4" s="95"/>
      <c r="AD4" s="92" t="s">
        <v>169</v>
      </c>
      <c r="AE4" s="92"/>
      <c r="AF4" s="8" t="s">
        <v>5</v>
      </c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 s="2" t="s">
        <v>6</v>
      </c>
      <c r="Y6" s="90" t="s">
        <v>155</v>
      </c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0.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 s="91" t="s">
        <v>7</v>
      </c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2" t="s">
        <v>8</v>
      </c>
      <c r="AD9" s="92" t="s">
        <v>169</v>
      </c>
      <c r="AE9" s="92"/>
      <c r="AF9" s="8" t="s">
        <v>9</v>
      </c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2" t="s">
        <v>10</v>
      </c>
      <c r="AC11" s="93" t="s">
        <v>168</v>
      </c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91" t="s">
        <v>11</v>
      </c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9" customHeight="1" x14ac:dyDescent="0.2">
      <c r="A13"/>
      <c r="B13"/>
      <c r="C13"/>
      <c r="D13"/>
      <c r="E13" s="3"/>
      <c r="F13" s="3"/>
      <c r="G13" s="3"/>
      <c r="H13" s="3"/>
      <c r="I13" s="3"/>
      <c r="J13" s="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87" t="s">
        <v>12</v>
      </c>
      <c r="B14" s="87" t="s">
        <v>13</v>
      </c>
      <c r="C14" s="87" t="s">
        <v>14</v>
      </c>
      <c r="D14" s="87" t="s">
        <v>15</v>
      </c>
      <c r="E14" s="89" t="s">
        <v>302</v>
      </c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6" t="s">
        <v>16</v>
      </c>
      <c r="BN14" s="86"/>
      <c r="BO14" s="86"/>
      <c r="BP14" s="86"/>
      <c r="BQ14" s="86"/>
      <c r="BR14" s="86"/>
      <c r="BS14" s="87" t="s">
        <v>17</v>
      </c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87"/>
      <c r="B15" s="87"/>
      <c r="C15" s="87"/>
      <c r="D15" s="87"/>
      <c r="E15" s="86" t="s">
        <v>18</v>
      </c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8" t="s">
        <v>19</v>
      </c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6"/>
      <c r="BN15" s="86"/>
      <c r="BO15" s="86"/>
      <c r="BP15" s="86"/>
      <c r="BQ15" s="86"/>
      <c r="BR15" s="86"/>
      <c r="BS15" s="87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7"/>
      <c r="B16" s="87"/>
      <c r="C16" s="87"/>
      <c r="D16" s="87"/>
      <c r="E16" s="86" t="s">
        <v>20</v>
      </c>
      <c r="F16" s="86"/>
      <c r="G16" s="86"/>
      <c r="H16" s="86"/>
      <c r="I16" s="86"/>
      <c r="J16" s="86"/>
      <c r="K16" s="86" t="s">
        <v>21</v>
      </c>
      <c r="L16" s="86"/>
      <c r="M16" s="86"/>
      <c r="N16" s="86"/>
      <c r="O16" s="86"/>
      <c r="P16" s="86"/>
      <c r="Q16" s="88" t="s">
        <v>22</v>
      </c>
      <c r="R16" s="88"/>
      <c r="S16" s="88"/>
      <c r="T16" s="88"/>
      <c r="U16" s="88"/>
      <c r="V16" s="88"/>
      <c r="W16" s="88" t="s">
        <v>23</v>
      </c>
      <c r="X16" s="88"/>
      <c r="Y16" s="88"/>
      <c r="Z16" s="88"/>
      <c r="AA16" s="88"/>
      <c r="AB16" s="88"/>
      <c r="AC16" s="88" t="s">
        <v>24</v>
      </c>
      <c r="AD16" s="88"/>
      <c r="AE16" s="88"/>
      <c r="AF16" s="88"/>
      <c r="AG16" s="88"/>
      <c r="AH16" s="88"/>
      <c r="AI16" s="88" t="s">
        <v>20</v>
      </c>
      <c r="AJ16" s="88"/>
      <c r="AK16" s="88"/>
      <c r="AL16" s="88"/>
      <c r="AM16" s="88"/>
      <c r="AN16" s="88"/>
      <c r="AO16" s="88" t="s">
        <v>21</v>
      </c>
      <c r="AP16" s="88"/>
      <c r="AQ16" s="88"/>
      <c r="AR16" s="88"/>
      <c r="AS16" s="88"/>
      <c r="AT16" s="88"/>
      <c r="AU16" s="88" t="s">
        <v>22</v>
      </c>
      <c r="AV16" s="88"/>
      <c r="AW16" s="88"/>
      <c r="AX16" s="88"/>
      <c r="AY16" s="88"/>
      <c r="AZ16" s="88"/>
      <c r="BA16" s="88" t="s">
        <v>23</v>
      </c>
      <c r="BB16" s="88"/>
      <c r="BC16" s="88"/>
      <c r="BD16" s="88"/>
      <c r="BE16" s="88"/>
      <c r="BF16" s="88"/>
      <c r="BG16" s="88" t="s">
        <v>24</v>
      </c>
      <c r="BH16" s="88"/>
      <c r="BI16" s="88"/>
      <c r="BJ16" s="88"/>
      <c r="BK16" s="88"/>
      <c r="BL16" s="88"/>
      <c r="BM16" s="86"/>
      <c r="BN16" s="86"/>
      <c r="BO16" s="86"/>
      <c r="BP16" s="86"/>
      <c r="BQ16" s="86"/>
      <c r="BR16" s="86"/>
      <c r="BS16" s="87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71.25" customHeight="1" x14ac:dyDescent="0.2">
      <c r="A17" s="87"/>
      <c r="B17" s="87"/>
      <c r="C17" s="87"/>
      <c r="D17" s="87"/>
      <c r="E17" s="5" t="s">
        <v>25</v>
      </c>
      <c r="F17" s="5" t="s">
        <v>26</v>
      </c>
      <c r="G17" s="5" t="s">
        <v>27</v>
      </c>
      <c r="H17" s="5" t="s">
        <v>28</v>
      </c>
      <c r="I17" s="5" t="s">
        <v>160</v>
      </c>
      <c r="J17" s="5" t="s">
        <v>161</v>
      </c>
      <c r="K17" s="5" t="s">
        <v>25</v>
      </c>
      <c r="L17" s="5" t="s">
        <v>26</v>
      </c>
      <c r="M17" s="5" t="s">
        <v>27</v>
      </c>
      <c r="N17" s="5" t="s">
        <v>28</v>
      </c>
      <c r="O17" s="5" t="s">
        <v>160</v>
      </c>
      <c r="P17" s="5" t="s">
        <v>161</v>
      </c>
      <c r="Q17" s="9" t="s">
        <v>25</v>
      </c>
      <c r="R17" s="9" t="s">
        <v>26</v>
      </c>
      <c r="S17" s="9" t="s">
        <v>27</v>
      </c>
      <c r="T17" s="9" t="s">
        <v>28</v>
      </c>
      <c r="U17" s="9" t="s">
        <v>160</v>
      </c>
      <c r="V17" s="9" t="s">
        <v>161</v>
      </c>
      <c r="W17" s="9" t="s">
        <v>25</v>
      </c>
      <c r="X17" s="9" t="s">
        <v>26</v>
      </c>
      <c r="Y17" s="9" t="s">
        <v>27</v>
      </c>
      <c r="Z17" s="9" t="s">
        <v>28</v>
      </c>
      <c r="AA17" s="9" t="s">
        <v>160</v>
      </c>
      <c r="AB17" s="9" t="s">
        <v>161</v>
      </c>
      <c r="AC17" s="9" t="s">
        <v>25</v>
      </c>
      <c r="AD17" s="9" t="s">
        <v>26</v>
      </c>
      <c r="AE17" s="9" t="s">
        <v>27</v>
      </c>
      <c r="AF17" s="9" t="s">
        <v>28</v>
      </c>
      <c r="AG17" s="9" t="s">
        <v>160</v>
      </c>
      <c r="AH17" s="9" t="s">
        <v>161</v>
      </c>
      <c r="AI17" s="9" t="s">
        <v>25</v>
      </c>
      <c r="AJ17" s="9" t="s">
        <v>26</v>
      </c>
      <c r="AK17" s="9" t="s">
        <v>27</v>
      </c>
      <c r="AL17" s="9" t="s">
        <v>28</v>
      </c>
      <c r="AM17" s="9" t="s">
        <v>160</v>
      </c>
      <c r="AN17" s="9" t="s">
        <v>161</v>
      </c>
      <c r="AO17" s="9" t="s">
        <v>25</v>
      </c>
      <c r="AP17" s="9" t="s">
        <v>26</v>
      </c>
      <c r="AQ17" s="9" t="s">
        <v>27</v>
      </c>
      <c r="AR17" s="9" t="s">
        <v>28</v>
      </c>
      <c r="AS17" s="9" t="s">
        <v>160</v>
      </c>
      <c r="AT17" s="9" t="s">
        <v>161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160</v>
      </c>
      <c r="AZ17" s="9" t="s">
        <v>161</v>
      </c>
      <c r="BA17" s="9" t="s">
        <v>25</v>
      </c>
      <c r="BB17" s="9" t="s">
        <v>26</v>
      </c>
      <c r="BC17" s="9" t="s">
        <v>27</v>
      </c>
      <c r="BD17" s="9" t="s">
        <v>28</v>
      </c>
      <c r="BE17" s="9" t="s">
        <v>160</v>
      </c>
      <c r="BF17" s="9" t="s">
        <v>161</v>
      </c>
      <c r="BG17" s="9" t="s">
        <v>25</v>
      </c>
      <c r="BH17" s="9" t="s">
        <v>26</v>
      </c>
      <c r="BI17" s="9" t="s">
        <v>27</v>
      </c>
      <c r="BJ17" s="9" t="s">
        <v>28</v>
      </c>
      <c r="BK17" s="9" t="s">
        <v>160</v>
      </c>
      <c r="BL17" s="9" t="s">
        <v>161</v>
      </c>
      <c r="BM17" s="9" t="s">
        <v>25</v>
      </c>
      <c r="BN17" s="9" t="s">
        <v>26</v>
      </c>
      <c r="BO17" s="9" t="s">
        <v>27</v>
      </c>
      <c r="BP17" s="9" t="s">
        <v>28</v>
      </c>
      <c r="BQ17" s="9" t="s">
        <v>160</v>
      </c>
      <c r="BR17" s="9" t="s">
        <v>161</v>
      </c>
      <c r="BS17" s="8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6" customFormat="1" ht="15.7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29</v>
      </c>
      <c r="F18" s="4" t="s">
        <v>30</v>
      </c>
      <c r="G18" s="4" t="s">
        <v>31</v>
      </c>
      <c r="H18" s="4" t="s">
        <v>32</v>
      </c>
      <c r="I18" s="4"/>
      <c r="J18" s="4" t="s">
        <v>33</v>
      </c>
      <c r="K18" s="4" t="s">
        <v>34</v>
      </c>
      <c r="L18" s="4" t="s">
        <v>35</v>
      </c>
      <c r="M18" s="4" t="s">
        <v>36</v>
      </c>
      <c r="N18" s="4" t="s">
        <v>37</v>
      </c>
      <c r="O18" s="4"/>
      <c r="P18" s="4" t="s">
        <v>38</v>
      </c>
      <c r="Q18" s="10" t="s">
        <v>39</v>
      </c>
      <c r="R18" s="10" t="s">
        <v>40</v>
      </c>
      <c r="S18" s="10" t="s">
        <v>41</v>
      </c>
      <c r="T18" s="10" t="s">
        <v>42</v>
      </c>
      <c r="U18" s="10"/>
      <c r="V18" s="10" t="s">
        <v>43</v>
      </c>
      <c r="W18" s="10" t="s">
        <v>44</v>
      </c>
      <c r="X18" s="10" t="s">
        <v>45</v>
      </c>
      <c r="Y18" s="10" t="s">
        <v>46</v>
      </c>
      <c r="Z18" s="10" t="s">
        <v>47</v>
      </c>
      <c r="AA18" s="10"/>
      <c r="AB18" s="10" t="s">
        <v>48</v>
      </c>
      <c r="AC18" s="10" t="s">
        <v>49</v>
      </c>
      <c r="AD18" s="10" t="s">
        <v>50</v>
      </c>
      <c r="AE18" s="10" t="s">
        <v>51</v>
      </c>
      <c r="AF18" s="10" t="s">
        <v>52</v>
      </c>
      <c r="AG18" s="10"/>
      <c r="AH18" s="10" t="s">
        <v>53</v>
      </c>
      <c r="AI18" s="10" t="s">
        <v>54</v>
      </c>
      <c r="AJ18" s="10" t="s">
        <v>55</v>
      </c>
      <c r="AK18" s="10" t="s">
        <v>56</v>
      </c>
      <c r="AL18" s="10" t="s">
        <v>57</v>
      </c>
      <c r="AM18" s="10"/>
      <c r="AN18" s="10" t="s">
        <v>58</v>
      </c>
      <c r="AO18" s="10" t="s">
        <v>59</v>
      </c>
      <c r="AP18" s="10" t="s">
        <v>60</v>
      </c>
      <c r="AQ18" s="10" t="s">
        <v>61</v>
      </c>
      <c r="AR18" s="10" t="s">
        <v>62</v>
      </c>
      <c r="AS18" s="10"/>
      <c r="AT18" s="10" t="s">
        <v>63</v>
      </c>
      <c r="AU18" s="10" t="s">
        <v>64</v>
      </c>
      <c r="AV18" s="10" t="s">
        <v>65</v>
      </c>
      <c r="AW18" s="10" t="s">
        <v>66</v>
      </c>
      <c r="AX18" s="10" t="s">
        <v>67</v>
      </c>
      <c r="AY18" s="10"/>
      <c r="AZ18" s="10" t="s">
        <v>68</v>
      </c>
      <c r="BA18" s="10" t="s">
        <v>69</v>
      </c>
      <c r="BB18" s="10" t="s">
        <v>70</v>
      </c>
      <c r="BC18" s="10" t="s">
        <v>71</v>
      </c>
      <c r="BD18" s="10" t="s">
        <v>72</v>
      </c>
      <c r="BE18" s="10"/>
      <c r="BF18" s="10" t="s">
        <v>73</v>
      </c>
      <c r="BG18" s="10" t="s">
        <v>74</v>
      </c>
      <c r="BH18" s="10" t="s">
        <v>75</v>
      </c>
      <c r="BI18" s="10" t="s">
        <v>76</v>
      </c>
      <c r="BJ18" s="10" t="s">
        <v>77</v>
      </c>
      <c r="BK18" s="10"/>
      <c r="BL18" s="10" t="s">
        <v>78</v>
      </c>
      <c r="BM18" s="10" t="s">
        <v>79</v>
      </c>
      <c r="BN18" s="10" t="s">
        <v>80</v>
      </c>
      <c r="BO18" s="10" t="s">
        <v>81</v>
      </c>
      <c r="BP18" s="10" t="s">
        <v>82</v>
      </c>
      <c r="BQ18" s="10"/>
      <c r="BR18" s="4" t="s">
        <v>83</v>
      </c>
      <c r="BS18" s="4">
        <v>8</v>
      </c>
    </row>
    <row r="19" spans="1:1025" s="17" customFormat="1" ht="30.75" customHeight="1" x14ac:dyDescent="0.2">
      <c r="A19" s="28" t="s">
        <v>84</v>
      </c>
      <c r="B19" s="29" t="s">
        <v>85</v>
      </c>
      <c r="C19" s="29" t="s">
        <v>86</v>
      </c>
      <c r="D19" s="29" t="s">
        <v>87</v>
      </c>
      <c r="E19" s="37">
        <f t="shared" ref="E19:E90" si="0">SUM(K19,Q19,W19,AC19)</f>
        <v>10.93</v>
      </c>
      <c r="F19" s="37">
        <f t="shared" ref="F19:F90" si="1">SUM(L19,R19,X19,AD19)</f>
        <v>0</v>
      </c>
      <c r="G19" s="37">
        <f t="shared" ref="G19:G90" si="2">SUM(M19,S19,Y19,AE19)</f>
        <v>60.490000000000009</v>
      </c>
      <c r="H19" s="37">
        <f t="shared" ref="H19:H90" si="3">SUM(N19,T19,Z19,AF19)</f>
        <v>0</v>
      </c>
      <c r="I19" s="37">
        <f t="shared" ref="I19:I90" si="4">SUM(O19,U19,AA19,AG19)</f>
        <v>1</v>
      </c>
      <c r="J19" s="37">
        <f t="shared" ref="J19:J90" si="5">SUM(P19,V19,AB19,AH19)</f>
        <v>3197</v>
      </c>
      <c r="K19" s="37">
        <f t="shared" ref="K19:AB19" si="6">SUM(K20,K21,K22,K23,K24,K25)</f>
        <v>0</v>
      </c>
      <c r="L19" s="37">
        <f t="shared" si="6"/>
        <v>0</v>
      </c>
      <c r="M19" s="37">
        <f t="shared" si="6"/>
        <v>0</v>
      </c>
      <c r="N19" s="37">
        <f t="shared" si="6"/>
        <v>0</v>
      </c>
      <c r="O19" s="37">
        <f t="shared" si="6"/>
        <v>0</v>
      </c>
      <c r="P19" s="37">
        <f t="shared" si="6"/>
        <v>0</v>
      </c>
      <c r="Q19" s="37">
        <f t="shared" si="6"/>
        <v>0</v>
      </c>
      <c r="R19" s="37">
        <f t="shared" si="6"/>
        <v>0</v>
      </c>
      <c r="S19" s="37">
        <f t="shared" si="6"/>
        <v>0</v>
      </c>
      <c r="T19" s="37">
        <f t="shared" si="6"/>
        <v>0</v>
      </c>
      <c r="U19" s="37">
        <f t="shared" si="6"/>
        <v>0</v>
      </c>
      <c r="V19" s="37">
        <f t="shared" si="6"/>
        <v>0</v>
      </c>
      <c r="W19" s="37">
        <f t="shared" si="6"/>
        <v>0</v>
      </c>
      <c r="X19" s="37">
        <f t="shared" si="6"/>
        <v>0</v>
      </c>
      <c r="Y19" s="37">
        <f t="shared" si="6"/>
        <v>0</v>
      </c>
      <c r="Z19" s="37">
        <f t="shared" si="6"/>
        <v>0</v>
      </c>
      <c r="AA19" s="37">
        <f t="shared" si="6"/>
        <v>0</v>
      </c>
      <c r="AB19" s="37">
        <f t="shared" si="6"/>
        <v>0</v>
      </c>
      <c r="AC19" s="37">
        <f t="shared" ref="AC19:AH19" si="7">SUM(AC20,AC21,AC22,AC23,AC24,AC25)</f>
        <v>10.93</v>
      </c>
      <c r="AD19" s="37">
        <f t="shared" si="7"/>
        <v>0</v>
      </c>
      <c r="AE19" s="37">
        <f t="shared" si="7"/>
        <v>60.490000000000009</v>
      </c>
      <c r="AF19" s="37">
        <f t="shared" si="7"/>
        <v>0</v>
      </c>
      <c r="AG19" s="37">
        <f t="shared" si="7"/>
        <v>1</v>
      </c>
      <c r="AH19" s="37">
        <f t="shared" si="7"/>
        <v>3197</v>
      </c>
      <c r="AI19" s="37">
        <f t="shared" ref="AI19:AI90" si="8">SUM(AO19,AU19,BA19,BG19)</f>
        <v>2.1100000000000003</v>
      </c>
      <c r="AJ19" s="37">
        <f t="shared" ref="AJ19:AJ90" si="9">SUM(AP19,AV19,BB19,BH19)</f>
        <v>0</v>
      </c>
      <c r="AK19" s="37">
        <f t="shared" ref="AK19:AK90" si="10">SUM(AQ19,AW19,BC19,BI19)</f>
        <v>3.0599999999999996</v>
      </c>
      <c r="AL19" s="37">
        <f t="shared" ref="AL19:AL90" si="11">SUM(AR19,AX19,BD19,BJ19)</f>
        <v>0</v>
      </c>
      <c r="AM19" s="37">
        <f t="shared" ref="AM19:AM90" si="12">SUM(AS19,AY19,BE19,BK19)</f>
        <v>1</v>
      </c>
      <c r="AN19" s="37">
        <f t="shared" ref="AN19:AN90" si="13">SUM(AT19,AZ19,BF19,BL19)</f>
        <v>653</v>
      </c>
      <c r="AO19" s="37">
        <f t="shared" ref="AO19:AT19" si="14">SUM(AO20,AO21,AO22,AO23,AO24,AO25)</f>
        <v>0.8</v>
      </c>
      <c r="AP19" s="37">
        <f t="shared" si="14"/>
        <v>0</v>
      </c>
      <c r="AQ19" s="37">
        <f t="shared" si="14"/>
        <v>1.63</v>
      </c>
      <c r="AR19" s="37">
        <f t="shared" si="14"/>
        <v>0</v>
      </c>
      <c r="AS19" s="37">
        <f t="shared" si="14"/>
        <v>0</v>
      </c>
      <c r="AT19" s="37">
        <f t="shared" si="14"/>
        <v>462</v>
      </c>
      <c r="AU19" s="37">
        <f t="shared" ref="AU19:BL19" si="15">SUM(AU20,AU21,AU22,AU23,AU24,AU25)</f>
        <v>1.31</v>
      </c>
      <c r="AV19" s="37">
        <f t="shared" si="15"/>
        <v>0</v>
      </c>
      <c r="AW19" s="37">
        <f t="shared" si="15"/>
        <v>1.43</v>
      </c>
      <c r="AX19" s="37">
        <f t="shared" si="15"/>
        <v>0</v>
      </c>
      <c r="AY19" s="37">
        <f t="shared" si="15"/>
        <v>1</v>
      </c>
      <c r="AZ19" s="37">
        <f t="shared" si="15"/>
        <v>191</v>
      </c>
      <c r="BA19" s="37">
        <f t="shared" si="15"/>
        <v>0</v>
      </c>
      <c r="BB19" s="37">
        <f t="shared" si="15"/>
        <v>0</v>
      </c>
      <c r="BC19" s="37">
        <f t="shared" si="15"/>
        <v>0</v>
      </c>
      <c r="BD19" s="37">
        <f t="shared" si="15"/>
        <v>0</v>
      </c>
      <c r="BE19" s="37">
        <f t="shared" si="15"/>
        <v>0</v>
      </c>
      <c r="BF19" s="37">
        <f t="shared" si="15"/>
        <v>0</v>
      </c>
      <c r="BG19" s="37">
        <f t="shared" si="15"/>
        <v>0</v>
      </c>
      <c r="BH19" s="37">
        <f t="shared" si="15"/>
        <v>0</v>
      </c>
      <c r="BI19" s="37">
        <f t="shared" si="15"/>
        <v>0</v>
      </c>
      <c r="BJ19" s="37">
        <f t="shared" si="15"/>
        <v>0</v>
      </c>
      <c r="BK19" s="37">
        <f t="shared" si="15"/>
        <v>0</v>
      </c>
      <c r="BL19" s="37">
        <f t="shared" si="15"/>
        <v>0</v>
      </c>
      <c r="BM19" s="37">
        <f t="shared" ref="BM19:BM90" si="16">AI19-E19</f>
        <v>-8.82</v>
      </c>
      <c r="BN19" s="37">
        <f t="shared" ref="BN19:BN90" si="17">AJ19-F19</f>
        <v>0</v>
      </c>
      <c r="BO19" s="37">
        <f t="shared" ref="BO19:BO90" si="18">AK19-G19</f>
        <v>-57.430000000000007</v>
      </c>
      <c r="BP19" s="37">
        <f t="shared" ref="BP19:BP90" si="19">AL19-H19</f>
        <v>0</v>
      </c>
      <c r="BQ19" s="37">
        <f t="shared" ref="BQ19:BQ90" si="20">AM19-I19</f>
        <v>0</v>
      </c>
      <c r="BR19" s="37">
        <f t="shared" ref="BR19:BR90" si="21">AN19-J19</f>
        <v>-2544</v>
      </c>
      <c r="BS19" s="11" t="s">
        <v>87</v>
      </c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  <c r="WJ19" s="16"/>
      <c r="WK19" s="16"/>
      <c r="WL19" s="16"/>
      <c r="WM19" s="16"/>
      <c r="WN19" s="16"/>
      <c r="WO19" s="16"/>
      <c r="WP19" s="16"/>
      <c r="WQ19" s="16"/>
      <c r="WR19" s="16"/>
      <c r="WS19" s="16"/>
      <c r="WT19" s="16"/>
      <c r="WU19" s="16"/>
      <c r="WV19" s="16"/>
      <c r="WW19" s="16"/>
      <c r="WX19" s="16"/>
      <c r="WY19" s="16"/>
      <c r="WZ19" s="16"/>
      <c r="XA19" s="16"/>
      <c r="XB19" s="16"/>
      <c r="XC19" s="16"/>
      <c r="XD19" s="16"/>
      <c r="XE19" s="16"/>
      <c r="XF19" s="16"/>
      <c r="XG19" s="16"/>
      <c r="XH19" s="16"/>
      <c r="XI19" s="16"/>
      <c r="XJ19" s="16"/>
      <c r="XK19" s="16"/>
      <c r="XL19" s="16"/>
      <c r="XM19" s="16"/>
      <c r="XN19" s="16"/>
      <c r="XO19" s="16"/>
      <c r="XP19" s="16"/>
      <c r="XQ19" s="16"/>
      <c r="XR19" s="16"/>
      <c r="XS19" s="16"/>
      <c r="XT19" s="16"/>
      <c r="XU19" s="16"/>
      <c r="XV19" s="16"/>
      <c r="XW19" s="16"/>
      <c r="XX19" s="16"/>
      <c r="XY19" s="16"/>
      <c r="XZ19" s="16"/>
      <c r="YA19" s="16"/>
      <c r="YB19" s="16"/>
      <c r="YC19" s="16"/>
      <c r="YD19" s="16"/>
      <c r="YE19" s="16"/>
      <c r="YF19" s="16"/>
      <c r="YG19" s="16"/>
      <c r="YH19" s="16"/>
      <c r="YI19" s="16"/>
      <c r="YJ19" s="16"/>
      <c r="YK19" s="16"/>
      <c r="YL19" s="16"/>
      <c r="YM19" s="16"/>
      <c r="YN19" s="16"/>
      <c r="YO19" s="16"/>
      <c r="YP19" s="16"/>
      <c r="YQ19" s="16"/>
      <c r="YR19" s="16"/>
      <c r="YS19" s="16"/>
      <c r="YT19" s="16"/>
      <c r="YU19" s="16"/>
      <c r="YV19" s="16"/>
      <c r="YW19" s="16"/>
      <c r="YX19" s="16"/>
      <c r="YY19" s="16"/>
      <c r="YZ19" s="16"/>
      <c r="ZA19" s="16"/>
      <c r="ZB19" s="16"/>
      <c r="ZC19" s="16"/>
      <c r="ZD19" s="16"/>
      <c r="ZE19" s="16"/>
      <c r="ZF19" s="16"/>
      <c r="ZG19" s="16"/>
      <c r="ZH19" s="16"/>
      <c r="ZI19" s="16"/>
      <c r="ZJ19" s="16"/>
      <c r="ZK19" s="16"/>
      <c r="ZL19" s="16"/>
      <c r="ZM19" s="16"/>
      <c r="ZN19" s="16"/>
      <c r="ZO19" s="16"/>
      <c r="ZP19" s="16"/>
      <c r="ZQ19" s="16"/>
      <c r="ZR19" s="16"/>
      <c r="ZS19" s="16"/>
      <c r="ZT19" s="16"/>
      <c r="ZU19" s="16"/>
      <c r="ZV19" s="16"/>
      <c r="ZW19" s="16"/>
      <c r="ZX19" s="16"/>
      <c r="ZY19" s="16"/>
      <c r="ZZ19" s="16"/>
      <c r="AAA19" s="16"/>
      <c r="AAB19" s="16"/>
      <c r="AAC19" s="16"/>
      <c r="AAD19" s="16"/>
      <c r="AAE19" s="16"/>
      <c r="AAF19" s="16"/>
      <c r="AAG19" s="16"/>
      <c r="AAH19" s="16"/>
      <c r="AAI19" s="16"/>
      <c r="AAJ19" s="16"/>
      <c r="AAK19" s="16"/>
      <c r="AAL19" s="16"/>
      <c r="AAM19" s="16"/>
      <c r="AAN19" s="16"/>
      <c r="AAO19" s="16"/>
      <c r="AAP19" s="16"/>
      <c r="AAQ19" s="16"/>
      <c r="AAR19" s="16"/>
      <c r="AAS19" s="16"/>
      <c r="AAT19" s="16"/>
      <c r="AAU19" s="16"/>
      <c r="AAV19" s="16"/>
      <c r="AAW19" s="16"/>
      <c r="AAX19" s="16"/>
      <c r="AAY19" s="16"/>
      <c r="AAZ19" s="16"/>
      <c r="ABA19" s="16"/>
      <c r="ABB19" s="16"/>
      <c r="ABC19" s="16"/>
      <c r="ABD19" s="16"/>
      <c r="ABE19" s="16"/>
      <c r="ABF19" s="16"/>
      <c r="ABG19" s="16"/>
      <c r="ABH19" s="16"/>
      <c r="ABI19" s="16"/>
      <c r="ABJ19" s="16"/>
      <c r="ABK19" s="16"/>
      <c r="ABL19" s="16"/>
      <c r="ABM19" s="16"/>
      <c r="ABN19" s="16"/>
      <c r="ABO19" s="16"/>
      <c r="ABP19" s="16"/>
      <c r="ABQ19" s="16"/>
      <c r="ABR19" s="16"/>
      <c r="ABS19" s="16"/>
      <c r="ABT19" s="16"/>
      <c r="ABU19" s="16"/>
      <c r="ABV19" s="16"/>
      <c r="ABW19" s="16"/>
      <c r="ABX19" s="16"/>
      <c r="ABY19" s="16"/>
      <c r="ABZ19" s="16"/>
      <c r="ACA19" s="16"/>
      <c r="ACB19" s="16"/>
      <c r="ACC19" s="16"/>
      <c r="ACD19" s="16"/>
      <c r="ACE19" s="16"/>
      <c r="ACF19" s="16"/>
      <c r="ACG19" s="16"/>
      <c r="ACH19" s="16"/>
      <c r="ACI19" s="16"/>
      <c r="ACJ19" s="16"/>
      <c r="ACK19" s="16"/>
      <c r="ACL19" s="16"/>
      <c r="ACM19" s="16"/>
      <c r="ACN19" s="16"/>
      <c r="ACO19" s="16"/>
      <c r="ACP19" s="16"/>
      <c r="ACQ19" s="16"/>
      <c r="ACR19" s="16"/>
      <c r="ACS19" s="16"/>
      <c r="ACT19" s="16"/>
      <c r="ACU19" s="16"/>
      <c r="ACV19" s="16"/>
      <c r="ACW19" s="16"/>
      <c r="ACX19" s="16"/>
      <c r="ACY19" s="16"/>
      <c r="ACZ19" s="16"/>
      <c r="ADA19" s="16"/>
      <c r="ADB19" s="16"/>
      <c r="ADC19" s="16"/>
      <c r="ADD19" s="16"/>
      <c r="ADE19" s="16"/>
      <c r="ADF19" s="16"/>
      <c r="ADG19" s="16"/>
      <c r="ADH19" s="16"/>
      <c r="ADI19" s="16"/>
      <c r="ADJ19" s="16"/>
      <c r="ADK19" s="16"/>
      <c r="ADL19" s="16"/>
      <c r="ADM19" s="16"/>
      <c r="ADN19" s="16"/>
      <c r="ADO19" s="16"/>
      <c r="ADP19" s="16"/>
      <c r="ADQ19" s="16"/>
      <c r="ADR19" s="16"/>
      <c r="ADS19" s="16"/>
      <c r="ADT19" s="16"/>
      <c r="ADU19" s="16"/>
      <c r="ADV19" s="16"/>
      <c r="ADW19" s="16"/>
      <c r="ADX19" s="16"/>
      <c r="ADY19" s="16"/>
      <c r="ADZ19" s="16"/>
      <c r="AEA19" s="16"/>
      <c r="AEB19" s="16"/>
      <c r="AEC19" s="16"/>
      <c r="AED19" s="16"/>
      <c r="AEE19" s="16"/>
      <c r="AEF19" s="16"/>
      <c r="AEG19" s="16"/>
      <c r="AEH19" s="16"/>
      <c r="AEI19" s="16"/>
      <c r="AEJ19" s="16"/>
      <c r="AEK19" s="16"/>
      <c r="AEL19" s="16"/>
      <c r="AEM19" s="16"/>
      <c r="AEN19" s="16"/>
      <c r="AEO19" s="16"/>
      <c r="AEP19" s="16"/>
      <c r="AEQ19" s="16"/>
      <c r="AER19" s="16"/>
      <c r="AES19" s="16"/>
      <c r="AET19" s="16"/>
      <c r="AEU19" s="16"/>
      <c r="AEV19" s="16"/>
      <c r="AEW19" s="16"/>
      <c r="AEX19" s="16"/>
      <c r="AEY19" s="16"/>
      <c r="AEZ19" s="16"/>
      <c r="AFA19" s="16"/>
      <c r="AFB19" s="16"/>
      <c r="AFC19" s="16"/>
      <c r="AFD19" s="16"/>
      <c r="AFE19" s="16"/>
      <c r="AFF19" s="16"/>
      <c r="AFG19" s="16"/>
      <c r="AFH19" s="16"/>
      <c r="AFI19" s="16"/>
      <c r="AFJ19" s="16"/>
      <c r="AFK19" s="16"/>
      <c r="AFL19" s="16"/>
      <c r="AFM19" s="16"/>
      <c r="AFN19" s="16"/>
      <c r="AFO19" s="16"/>
      <c r="AFP19" s="16"/>
      <c r="AFQ19" s="16"/>
      <c r="AFR19" s="16"/>
      <c r="AFS19" s="16"/>
      <c r="AFT19" s="16"/>
      <c r="AFU19" s="16"/>
      <c r="AFV19" s="16"/>
      <c r="AFW19" s="16"/>
      <c r="AFX19" s="16"/>
      <c r="AFY19" s="16"/>
      <c r="AFZ19" s="16"/>
      <c r="AGA19" s="16"/>
      <c r="AGB19" s="16"/>
      <c r="AGC19" s="16"/>
      <c r="AGD19" s="16"/>
      <c r="AGE19" s="16"/>
      <c r="AGF19" s="16"/>
      <c r="AGG19" s="16"/>
      <c r="AGH19" s="16"/>
      <c r="AGI19" s="16"/>
      <c r="AGJ19" s="16"/>
      <c r="AGK19" s="16"/>
      <c r="AGL19" s="16"/>
      <c r="AGM19" s="16"/>
      <c r="AGN19" s="16"/>
      <c r="AGO19" s="16"/>
      <c r="AGP19" s="16"/>
      <c r="AGQ19" s="16"/>
      <c r="AGR19" s="16"/>
      <c r="AGS19" s="16"/>
      <c r="AGT19" s="16"/>
      <c r="AGU19" s="16"/>
      <c r="AGV19" s="16"/>
      <c r="AGW19" s="16"/>
      <c r="AGX19" s="16"/>
      <c r="AGY19" s="16"/>
      <c r="AGZ19" s="16"/>
      <c r="AHA19" s="16"/>
      <c r="AHB19" s="16"/>
      <c r="AHC19" s="16"/>
      <c r="AHD19" s="16"/>
      <c r="AHE19" s="16"/>
      <c r="AHF19" s="16"/>
      <c r="AHG19" s="16"/>
      <c r="AHH19" s="16"/>
      <c r="AHI19" s="16"/>
      <c r="AHJ19" s="16"/>
      <c r="AHK19" s="16"/>
      <c r="AHL19" s="16"/>
      <c r="AHM19" s="16"/>
      <c r="AHN19" s="16"/>
      <c r="AHO19" s="16"/>
      <c r="AHP19" s="16"/>
      <c r="AHQ19" s="16"/>
      <c r="AHR19" s="16"/>
      <c r="AHS19" s="16"/>
      <c r="AHT19" s="16"/>
      <c r="AHU19" s="16"/>
      <c r="AHV19" s="16"/>
      <c r="AHW19" s="16"/>
      <c r="AHX19" s="16"/>
      <c r="AHY19" s="16"/>
      <c r="AHZ19" s="16"/>
      <c r="AIA19" s="16"/>
      <c r="AIB19" s="16"/>
      <c r="AIC19" s="16"/>
      <c r="AID19" s="16"/>
      <c r="AIE19" s="16"/>
      <c r="AIF19" s="16"/>
      <c r="AIG19" s="16"/>
      <c r="AIH19" s="16"/>
      <c r="AII19" s="16"/>
      <c r="AIJ19" s="16"/>
      <c r="AIK19" s="16"/>
      <c r="AIL19" s="16"/>
      <c r="AIM19" s="16"/>
      <c r="AIN19" s="16"/>
      <c r="AIO19" s="16"/>
      <c r="AIP19" s="16"/>
      <c r="AIQ19" s="16"/>
      <c r="AIR19" s="16"/>
      <c r="AIS19" s="16"/>
      <c r="AIT19" s="16"/>
      <c r="AIU19" s="16"/>
      <c r="AIV19" s="16"/>
      <c r="AIW19" s="16"/>
      <c r="AIX19" s="16"/>
      <c r="AIY19" s="16"/>
      <c r="AIZ19" s="16"/>
      <c r="AJA19" s="16"/>
      <c r="AJB19" s="16"/>
      <c r="AJC19" s="16"/>
      <c r="AJD19" s="16"/>
      <c r="AJE19" s="16"/>
      <c r="AJF19" s="16"/>
      <c r="AJG19" s="16"/>
      <c r="AJH19" s="16"/>
      <c r="AJI19" s="16"/>
      <c r="AJJ19" s="16"/>
      <c r="AJK19" s="16"/>
      <c r="AJL19" s="16"/>
      <c r="AJM19" s="16"/>
      <c r="AJN19" s="16"/>
      <c r="AJO19" s="16"/>
      <c r="AJP19" s="16"/>
      <c r="AJQ19" s="16"/>
      <c r="AJR19" s="16"/>
      <c r="AJS19" s="16"/>
      <c r="AJT19" s="16"/>
      <c r="AJU19" s="16"/>
      <c r="AJV19" s="16"/>
      <c r="AJW19" s="16"/>
      <c r="AJX19" s="16"/>
      <c r="AJY19" s="16"/>
      <c r="AJZ19" s="16"/>
      <c r="AKA19" s="16"/>
      <c r="AKB19" s="16"/>
      <c r="AKC19" s="16"/>
      <c r="AKD19" s="16"/>
      <c r="AKE19" s="16"/>
      <c r="AKF19" s="16"/>
      <c r="AKG19" s="16"/>
      <c r="AKH19" s="16"/>
      <c r="AKI19" s="16"/>
      <c r="AKJ19" s="16"/>
      <c r="AKK19" s="16"/>
      <c r="AKL19" s="16"/>
      <c r="AKM19" s="16"/>
      <c r="AKN19" s="16"/>
      <c r="AKO19" s="16"/>
      <c r="AKP19" s="16"/>
      <c r="AKQ19" s="16"/>
      <c r="AKR19" s="16"/>
      <c r="AKS19" s="16"/>
      <c r="AKT19" s="16"/>
      <c r="AKU19" s="16"/>
      <c r="AKV19" s="16"/>
      <c r="AKW19" s="16"/>
      <c r="AKX19" s="16"/>
      <c r="AKY19" s="16"/>
      <c r="AKZ19" s="16"/>
      <c r="ALA19" s="16"/>
      <c r="ALB19" s="16"/>
      <c r="ALC19" s="16"/>
      <c r="ALD19" s="16"/>
      <c r="ALE19" s="16"/>
      <c r="ALF19" s="16"/>
      <c r="ALG19" s="16"/>
      <c r="ALH19" s="16"/>
      <c r="ALI19" s="16"/>
      <c r="ALJ19" s="16"/>
      <c r="ALK19" s="16"/>
      <c r="ALL19" s="16"/>
      <c r="ALM19" s="16"/>
      <c r="ALN19" s="16"/>
      <c r="ALO19" s="16"/>
      <c r="ALP19" s="16"/>
      <c r="ALQ19" s="16"/>
      <c r="ALR19" s="16"/>
      <c r="ALS19" s="16"/>
      <c r="ALT19" s="16"/>
      <c r="ALU19" s="16"/>
      <c r="ALV19" s="16"/>
      <c r="ALW19" s="16"/>
      <c r="ALX19" s="16"/>
      <c r="ALY19" s="16"/>
      <c r="ALZ19" s="16"/>
      <c r="AMA19" s="16"/>
      <c r="AMB19" s="16"/>
      <c r="AMC19" s="16"/>
      <c r="AMD19" s="16"/>
      <c r="AME19" s="16"/>
      <c r="AMF19" s="16"/>
      <c r="AMG19" s="16"/>
      <c r="AMH19" s="16"/>
      <c r="AMI19" s="16"/>
      <c r="AMJ19" s="16"/>
      <c r="AMK19" s="16"/>
    </row>
    <row r="20" spans="1:1025" s="17" customFormat="1" ht="22.5" customHeight="1" x14ac:dyDescent="0.2">
      <c r="A20" s="28" t="s">
        <v>88</v>
      </c>
      <c r="B20" s="29" t="s">
        <v>89</v>
      </c>
      <c r="C20" s="29" t="s">
        <v>86</v>
      </c>
      <c r="D20" s="29" t="s">
        <v>87</v>
      </c>
      <c r="E20" s="37">
        <f t="shared" si="0"/>
        <v>10.93</v>
      </c>
      <c r="F20" s="37">
        <f t="shared" si="1"/>
        <v>0</v>
      </c>
      <c r="G20" s="37">
        <f t="shared" si="2"/>
        <v>38.120000000000005</v>
      </c>
      <c r="H20" s="37">
        <f t="shared" si="3"/>
        <v>0</v>
      </c>
      <c r="I20" s="37">
        <f t="shared" si="4"/>
        <v>0</v>
      </c>
      <c r="J20" s="37">
        <f t="shared" si="5"/>
        <v>1013</v>
      </c>
      <c r="K20" s="37">
        <f t="shared" ref="K20:AB20" si="22">SUM(K26)</f>
        <v>0</v>
      </c>
      <c r="L20" s="37">
        <f t="shared" si="22"/>
        <v>0</v>
      </c>
      <c r="M20" s="37">
        <f t="shared" si="22"/>
        <v>0</v>
      </c>
      <c r="N20" s="37">
        <f t="shared" si="22"/>
        <v>0</v>
      </c>
      <c r="O20" s="37">
        <f t="shared" si="22"/>
        <v>0</v>
      </c>
      <c r="P20" s="37">
        <f t="shared" si="22"/>
        <v>0</v>
      </c>
      <c r="Q20" s="37">
        <f t="shared" si="22"/>
        <v>0</v>
      </c>
      <c r="R20" s="37">
        <f t="shared" si="22"/>
        <v>0</v>
      </c>
      <c r="S20" s="37">
        <f t="shared" si="22"/>
        <v>0</v>
      </c>
      <c r="T20" s="37">
        <f t="shared" si="22"/>
        <v>0</v>
      </c>
      <c r="U20" s="37">
        <f t="shared" si="22"/>
        <v>0</v>
      </c>
      <c r="V20" s="37">
        <f t="shared" si="22"/>
        <v>0</v>
      </c>
      <c r="W20" s="37">
        <f t="shared" si="22"/>
        <v>0</v>
      </c>
      <c r="X20" s="37">
        <f t="shared" si="22"/>
        <v>0</v>
      </c>
      <c r="Y20" s="37">
        <f t="shared" si="22"/>
        <v>0</v>
      </c>
      <c r="Z20" s="37">
        <f t="shared" si="22"/>
        <v>0</v>
      </c>
      <c r="AA20" s="37">
        <f t="shared" si="22"/>
        <v>0</v>
      </c>
      <c r="AB20" s="37">
        <f t="shared" si="22"/>
        <v>0</v>
      </c>
      <c r="AC20" s="37">
        <f t="shared" ref="AC20:AH20" si="23">SUM(AC26)</f>
        <v>10.93</v>
      </c>
      <c r="AD20" s="37">
        <f t="shared" si="23"/>
        <v>0</v>
      </c>
      <c r="AE20" s="37">
        <f t="shared" si="23"/>
        <v>38.120000000000005</v>
      </c>
      <c r="AF20" s="37">
        <f t="shared" si="23"/>
        <v>0</v>
      </c>
      <c r="AG20" s="37">
        <f t="shared" si="23"/>
        <v>0</v>
      </c>
      <c r="AH20" s="37">
        <f t="shared" si="23"/>
        <v>1013</v>
      </c>
      <c r="AI20" s="37">
        <f t="shared" si="8"/>
        <v>0</v>
      </c>
      <c r="AJ20" s="37">
        <f t="shared" si="9"/>
        <v>0</v>
      </c>
      <c r="AK20" s="37">
        <f t="shared" si="10"/>
        <v>0</v>
      </c>
      <c r="AL20" s="37">
        <f t="shared" si="11"/>
        <v>0</v>
      </c>
      <c r="AM20" s="37">
        <f t="shared" si="12"/>
        <v>0</v>
      </c>
      <c r="AN20" s="37">
        <f t="shared" si="13"/>
        <v>0</v>
      </c>
      <c r="AO20" s="37">
        <f t="shared" ref="AO20:AT20" si="24">SUM(AO26)</f>
        <v>0</v>
      </c>
      <c r="AP20" s="37">
        <f t="shared" si="24"/>
        <v>0</v>
      </c>
      <c r="AQ20" s="37">
        <f t="shared" si="24"/>
        <v>0</v>
      </c>
      <c r="AR20" s="37">
        <f t="shared" si="24"/>
        <v>0</v>
      </c>
      <c r="AS20" s="37">
        <f t="shared" si="24"/>
        <v>0</v>
      </c>
      <c r="AT20" s="37">
        <f t="shared" si="24"/>
        <v>0</v>
      </c>
      <c r="AU20" s="37">
        <f t="shared" ref="AU20:BL20" si="25">SUM(AU26)</f>
        <v>0</v>
      </c>
      <c r="AV20" s="37">
        <f t="shared" si="25"/>
        <v>0</v>
      </c>
      <c r="AW20" s="37">
        <f t="shared" si="25"/>
        <v>0</v>
      </c>
      <c r="AX20" s="37">
        <f t="shared" si="25"/>
        <v>0</v>
      </c>
      <c r="AY20" s="37">
        <f t="shared" si="25"/>
        <v>0</v>
      </c>
      <c r="AZ20" s="37">
        <f t="shared" si="25"/>
        <v>0</v>
      </c>
      <c r="BA20" s="37">
        <f t="shared" si="25"/>
        <v>0</v>
      </c>
      <c r="BB20" s="37">
        <f t="shared" si="25"/>
        <v>0</v>
      </c>
      <c r="BC20" s="37">
        <f t="shared" si="25"/>
        <v>0</v>
      </c>
      <c r="BD20" s="37">
        <f t="shared" si="25"/>
        <v>0</v>
      </c>
      <c r="BE20" s="37">
        <f t="shared" si="25"/>
        <v>0</v>
      </c>
      <c r="BF20" s="37">
        <f t="shared" si="25"/>
        <v>0</v>
      </c>
      <c r="BG20" s="37">
        <f t="shared" si="25"/>
        <v>0</v>
      </c>
      <c r="BH20" s="37">
        <f t="shared" si="25"/>
        <v>0</v>
      </c>
      <c r="BI20" s="37">
        <f t="shared" si="25"/>
        <v>0</v>
      </c>
      <c r="BJ20" s="37">
        <f t="shared" si="25"/>
        <v>0</v>
      </c>
      <c r="BK20" s="37">
        <f t="shared" si="25"/>
        <v>0</v>
      </c>
      <c r="BL20" s="37">
        <f t="shared" si="25"/>
        <v>0</v>
      </c>
      <c r="BM20" s="37">
        <f t="shared" si="16"/>
        <v>-10.93</v>
      </c>
      <c r="BN20" s="37">
        <f t="shared" si="17"/>
        <v>0</v>
      </c>
      <c r="BO20" s="37">
        <f t="shared" si="18"/>
        <v>-38.120000000000005</v>
      </c>
      <c r="BP20" s="37">
        <f t="shared" si="19"/>
        <v>0</v>
      </c>
      <c r="BQ20" s="37">
        <f t="shared" si="20"/>
        <v>0</v>
      </c>
      <c r="BR20" s="37">
        <f t="shared" si="21"/>
        <v>-1013</v>
      </c>
      <c r="BS20" s="18" t="s">
        <v>87</v>
      </c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  <c r="WJ20" s="16"/>
      <c r="WK20" s="16"/>
      <c r="WL20" s="16"/>
      <c r="WM20" s="16"/>
      <c r="WN20" s="16"/>
      <c r="WO20" s="16"/>
      <c r="WP20" s="16"/>
      <c r="WQ20" s="16"/>
      <c r="WR20" s="16"/>
      <c r="WS20" s="16"/>
      <c r="WT20" s="16"/>
      <c r="WU20" s="16"/>
      <c r="WV20" s="16"/>
      <c r="WW20" s="16"/>
      <c r="WX20" s="16"/>
      <c r="WY20" s="16"/>
      <c r="WZ20" s="16"/>
      <c r="XA20" s="16"/>
      <c r="XB20" s="16"/>
      <c r="XC20" s="16"/>
      <c r="XD20" s="16"/>
      <c r="XE20" s="16"/>
      <c r="XF20" s="16"/>
      <c r="XG20" s="16"/>
      <c r="XH20" s="16"/>
      <c r="XI20" s="16"/>
      <c r="XJ20" s="16"/>
      <c r="XK20" s="16"/>
      <c r="XL20" s="16"/>
      <c r="XM20" s="16"/>
      <c r="XN20" s="16"/>
      <c r="XO20" s="16"/>
      <c r="XP20" s="16"/>
      <c r="XQ20" s="16"/>
      <c r="XR20" s="16"/>
      <c r="XS20" s="16"/>
      <c r="XT20" s="16"/>
      <c r="XU20" s="16"/>
      <c r="XV20" s="16"/>
      <c r="XW20" s="16"/>
      <c r="XX20" s="16"/>
      <c r="XY20" s="16"/>
      <c r="XZ20" s="16"/>
      <c r="YA20" s="16"/>
      <c r="YB20" s="16"/>
      <c r="YC20" s="16"/>
      <c r="YD20" s="16"/>
      <c r="YE20" s="16"/>
      <c r="YF20" s="16"/>
      <c r="YG20" s="16"/>
      <c r="YH20" s="16"/>
      <c r="YI20" s="16"/>
      <c r="YJ20" s="16"/>
      <c r="YK20" s="16"/>
      <c r="YL20" s="16"/>
      <c r="YM20" s="16"/>
      <c r="YN20" s="16"/>
      <c r="YO20" s="16"/>
      <c r="YP20" s="16"/>
      <c r="YQ20" s="16"/>
      <c r="YR20" s="16"/>
      <c r="YS20" s="16"/>
      <c r="YT20" s="16"/>
      <c r="YU20" s="16"/>
      <c r="YV20" s="16"/>
      <c r="YW20" s="16"/>
      <c r="YX20" s="16"/>
      <c r="YY20" s="16"/>
      <c r="YZ20" s="16"/>
      <c r="ZA20" s="16"/>
      <c r="ZB20" s="16"/>
      <c r="ZC20" s="16"/>
      <c r="ZD20" s="16"/>
      <c r="ZE20" s="16"/>
      <c r="ZF20" s="16"/>
      <c r="ZG20" s="16"/>
      <c r="ZH20" s="16"/>
      <c r="ZI20" s="16"/>
      <c r="ZJ20" s="16"/>
      <c r="ZK20" s="16"/>
      <c r="ZL20" s="16"/>
      <c r="ZM20" s="16"/>
      <c r="ZN20" s="16"/>
      <c r="ZO20" s="16"/>
      <c r="ZP20" s="16"/>
      <c r="ZQ20" s="16"/>
      <c r="ZR20" s="16"/>
      <c r="ZS20" s="16"/>
      <c r="ZT20" s="16"/>
      <c r="ZU20" s="16"/>
      <c r="ZV20" s="16"/>
      <c r="ZW20" s="16"/>
      <c r="ZX20" s="16"/>
      <c r="ZY20" s="16"/>
      <c r="ZZ20" s="16"/>
      <c r="AAA20" s="16"/>
      <c r="AAB20" s="16"/>
      <c r="AAC20" s="16"/>
      <c r="AAD20" s="16"/>
      <c r="AAE20" s="16"/>
      <c r="AAF20" s="16"/>
      <c r="AAG20" s="16"/>
      <c r="AAH20" s="16"/>
      <c r="AAI20" s="16"/>
      <c r="AAJ20" s="16"/>
      <c r="AAK20" s="16"/>
      <c r="AAL20" s="16"/>
      <c r="AAM20" s="16"/>
      <c r="AAN20" s="16"/>
      <c r="AAO20" s="16"/>
      <c r="AAP20" s="16"/>
      <c r="AAQ20" s="16"/>
      <c r="AAR20" s="16"/>
      <c r="AAS20" s="16"/>
      <c r="AAT20" s="16"/>
      <c r="AAU20" s="16"/>
      <c r="AAV20" s="16"/>
      <c r="AAW20" s="16"/>
      <c r="AAX20" s="16"/>
      <c r="AAY20" s="16"/>
      <c r="AAZ20" s="16"/>
      <c r="ABA20" s="16"/>
      <c r="ABB20" s="16"/>
      <c r="ABC20" s="16"/>
      <c r="ABD20" s="16"/>
      <c r="ABE20" s="16"/>
      <c r="ABF20" s="16"/>
      <c r="ABG20" s="16"/>
      <c r="ABH20" s="16"/>
      <c r="ABI20" s="16"/>
      <c r="ABJ20" s="16"/>
      <c r="ABK20" s="16"/>
      <c r="ABL20" s="16"/>
      <c r="ABM20" s="16"/>
      <c r="ABN20" s="16"/>
      <c r="ABO20" s="16"/>
      <c r="ABP20" s="16"/>
      <c r="ABQ20" s="16"/>
      <c r="ABR20" s="16"/>
      <c r="ABS20" s="16"/>
      <c r="ABT20" s="16"/>
      <c r="ABU20" s="16"/>
      <c r="ABV20" s="16"/>
      <c r="ABW20" s="16"/>
      <c r="ABX20" s="16"/>
      <c r="ABY20" s="16"/>
      <c r="ABZ20" s="16"/>
      <c r="ACA20" s="16"/>
      <c r="ACB20" s="16"/>
      <c r="ACC20" s="16"/>
      <c r="ACD20" s="16"/>
      <c r="ACE20" s="16"/>
      <c r="ACF20" s="16"/>
      <c r="ACG20" s="16"/>
      <c r="ACH20" s="16"/>
      <c r="ACI20" s="16"/>
      <c r="ACJ20" s="16"/>
      <c r="ACK20" s="16"/>
      <c r="ACL20" s="16"/>
      <c r="ACM20" s="16"/>
      <c r="ACN20" s="16"/>
      <c r="ACO20" s="16"/>
      <c r="ACP20" s="16"/>
      <c r="ACQ20" s="16"/>
      <c r="ACR20" s="16"/>
      <c r="ACS20" s="16"/>
      <c r="ACT20" s="16"/>
      <c r="ACU20" s="16"/>
      <c r="ACV20" s="16"/>
      <c r="ACW20" s="16"/>
      <c r="ACX20" s="16"/>
      <c r="ACY20" s="16"/>
      <c r="ACZ20" s="16"/>
      <c r="ADA20" s="16"/>
      <c r="ADB20" s="16"/>
      <c r="ADC20" s="16"/>
      <c r="ADD20" s="16"/>
      <c r="ADE20" s="16"/>
      <c r="ADF20" s="16"/>
      <c r="ADG20" s="16"/>
      <c r="ADH20" s="16"/>
      <c r="ADI20" s="16"/>
      <c r="ADJ20" s="16"/>
      <c r="ADK20" s="16"/>
      <c r="ADL20" s="16"/>
      <c r="ADM20" s="16"/>
      <c r="ADN20" s="16"/>
      <c r="ADO20" s="16"/>
      <c r="ADP20" s="16"/>
      <c r="ADQ20" s="16"/>
      <c r="ADR20" s="16"/>
      <c r="ADS20" s="16"/>
      <c r="ADT20" s="16"/>
      <c r="ADU20" s="16"/>
      <c r="ADV20" s="16"/>
      <c r="ADW20" s="16"/>
      <c r="ADX20" s="16"/>
      <c r="ADY20" s="16"/>
      <c r="ADZ20" s="16"/>
      <c r="AEA20" s="16"/>
      <c r="AEB20" s="16"/>
      <c r="AEC20" s="16"/>
      <c r="AED20" s="16"/>
      <c r="AEE20" s="16"/>
      <c r="AEF20" s="16"/>
      <c r="AEG20" s="16"/>
      <c r="AEH20" s="16"/>
      <c r="AEI20" s="16"/>
      <c r="AEJ20" s="16"/>
      <c r="AEK20" s="16"/>
      <c r="AEL20" s="16"/>
      <c r="AEM20" s="16"/>
      <c r="AEN20" s="16"/>
      <c r="AEO20" s="16"/>
      <c r="AEP20" s="16"/>
      <c r="AEQ20" s="16"/>
      <c r="AER20" s="16"/>
      <c r="AES20" s="16"/>
      <c r="AET20" s="16"/>
      <c r="AEU20" s="16"/>
      <c r="AEV20" s="16"/>
      <c r="AEW20" s="16"/>
      <c r="AEX20" s="16"/>
      <c r="AEY20" s="16"/>
      <c r="AEZ20" s="16"/>
      <c r="AFA20" s="16"/>
      <c r="AFB20" s="16"/>
      <c r="AFC20" s="16"/>
      <c r="AFD20" s="16"/>
      <c r="AFE20" s="16"/>
      <c r="AFF20" s="16"/>
      <c r="AFG20" s="16"/>
      <c r="AFH20" s="16"/>
      <c r="AFI20" s="16"/>
      <c r="AFJ20" s="16"/>
      <c r="AFK20" s="16"/>
      <c r="AFL20" s="16"/>
      <c r="AFM20" s="16"/>
      <c r="AFN20" s="16"/>
      <c r="AFO20" s="16"/>
      <c r="AFP20" s="16"/>
      <c r="AFQ20" s="16"/>
      <c r="AFR20" s="16"/>
      <c r="AFS20" s="16"/>
      <c r="AFT20" s="16"/>
      <c r="AFU20" s="16"/>
      <c r="AFV20" s="16"/>
      <c r="AFW20" s="16"/>
      <c r="AFX20" s="16"/>
      <c r="AFY20" s="16"/>
      <c r="AFZ20" s="16"/>
      <c r="AGA20" s="16"/>
      <c r="AGB20" s="16"/>
      <c r="AGC20" s="16"/>
      <c r="AGD20" s="16"/>
      <c r="AGE20" s="16"/>
      <c r="AGF20" s="16"/>
      <c r="AGG20" s="16"/>
      <c r="AGH20" s="16"/>
      <c r="AGI20" s="16"/>
      <c r="AGJ20" s="16"/>
      <c r="AGK20" s="16"/>
      <c r="AGL20" s="16"/>
      <c r="AGM20" s="16"/>
      <c r="AGN20" s="16"/>
      <c r="AGO20" s="16"/>
      <c r="AGP20" s="16"/>
      <c r="AGQ20" s="16"/>
      <c r="AGR20" s="16"/>
      <c r="AGS20" s="16"/>
      <c r="AGT20" s="16"/>
      <c r="AGU20" s="16"/>
      <c r="AGV20" s="16"/>
      <c r="AGW20" s="16"/>
      <c r="AGX20" s="16"/>
      <c r="AGY20" s="16"/>
      <c r="AGZ20" s="16"/>
      <c r="AHA20" s="16"/>
      <c r="AHB20" s="16"/>
      <c r="AHC20" s="16"/>
      <c r="AHD20" s="16"/>
      <c r="AHE20" s="16"/>
      <c r="AHF20" s="16"/>
      <c r="AHG20" s="16"/>
      <c r="AHH20" s="16"/>
      <c r="AHI20" s="16"/>
      <c r="AHJ20" s="16"/>
      <c r="AHK20" s="16"/>
      <c r="AHL20" s="16"/>
      <c r="AHM20" s="16"/>
      <c r="AHN20" s="16"/>
      <c r="AHO20" s="16"/>
      <c r="AHP20" s="16"/>
      <c r="AHQ20" s="16"/>
      <c r="AHR20" s="16"/>
      <c r="AHS20" s="16"/>
      <c r="AHT20" s="16"/>
      <c r="AHU20" s="16"/>
      <c r="AHV20" s="16"/>
      <c r="AHW20" s="16"/>
      <c r="AHX20" s="16"/>
      <c r="AHY20" s="16"/>
      <c r="AHZ20" s="16"/>
      <c r="AIA20" s="16"/>
      <c r="AIB20" s="16"/>
      <c r="AIC20" s="16"/>
      <c r="AID20" s="16"/>
      <c r="AIE20" s="16"/>
      <c r="AIF20" s="16"/>
      <c r="AIG20" s="16"/>
      <c r="AIH20" s="16"/>
      <c r="AII20" s="16"/>
      <c r="AIJ20" s="16"/>
      <c r="AIK20" s="16"/>
      <c r="AIL20" s="16"/>
      <c r="AIM20" s="16"/>
      <c r="AIN20" s="16"/>
      <c r="AIO20" s="16"/>
      <c r="AIP20" s="16"/>
      <c r="AIQ20" s="16"/>
      <c r="AIR20" s="16"/>
      <c r="AIS20" s="16"/>
      <c r="AIT20" s="16"/>
      <c r="AIU20" s="16"/>
      <c r="AIV20" s="16"/>
      <c r="AIW20" s="16"/>
      <c r="AIX20" s="16"/>
      <c r="AIY20" s="16"/>
      <c r="AIZ20" s="16"/>
      <c r="AJA20" s="16"/>
      <c r="AJB20" s="16"/>
      <c r="AJC20" s="16"/>
      <c r="AJD20" s="16"/>
      <c r="AJE20" s="16"/>
      <c r="AJF20" s="16"/>
      <c r="AJG20" s="16"/>
      <c r="AJH20" s="16"/>
      <c r="AJI20" s="16"/>
      <c r="AJJ20" s="16"/>
      <c r="AJK20" s="16"/>
      <c r="AJL20" s="16"/>
      <c r="AJM20" s="16"/>
      <c r="AJN20" s="16"/>
      <c r="AJO20" s="16"/>
      <c r="AJP20" s="16"/>
      <c r="AJQ20" s="16"/>
      <c r="AJR20" s="16"/>
      <c r="AJS20" s="16"/>
      <c r="AJT20" s="16"/>
      <c r="AJU20" s="16"/>
      <c r="AJV20" s="16"/>
      <c r="AJW20" s="16"/>
      <c r="AJX20" s="16"/>
      <c r="AJY20" s="16"/>
      <c r="AJZ20" s="16"/>
      <c r="AKA20" s="16"/>
      <c r="AKB20" s="16"/>
      <c r="AKC20" s="16"/>
      <c r="AKD20" s="16"/>
      <c r="AKE20" s="16"/>
      <c r="AKF20" s="16"/>
      <c r="AKG20" s="16"/>
      <c r="AKH20" s="16"/>
      <c r="AKI20" s="16"/>
      <c r="AKJ20" s="16"/>
      <c r="AKK20" s="16"/>
      <c r="AKL20" s="16"/>
      <c r="AKM20" s="16"/>
      <c r="AKN20" s="16"/>
      <c r="AKO20" s="16"/>
      <c r="AKP20" s="16"/>
      <c r="AKQ20" s="16"/>
      <c r="AKR20" s="16"/>
      <c r="AKS20" s="16"/>
      <c r="AKT20" s="16"/>
      <c r="AKU20" s="16"/>
      <c r="AKV20" s="16"/>
      <c r="AKW20" s="16"/>
      <c r="AKX20" s="16"/>
      <c r="AKY20" s="16"/>
      <c r="AKZ20" s="16"/>
      <c r="ALA20" s="16"/>
      <c r="ALB20" s="16"/>
      <c r="ALC20" s="16"/>
      <c r="ALD20" s="16"/>
      <c r="ALE20" s="16"/>
      <c r="ALF20" s="16"/>
      <c r="ALG20" s="16"/>
      <c r="ALH20" s="16"/>
      <c r="ALI20" s="16"/>
      <c r="ALJ20" s="16"/>
      <c r="ALK20" s="16"/>
      <c r="ALL20" s="16"/>
      <c r="ALM20" s="16"/>
      <c r="ALN20" s="16"/>
      <c r="ALO20" s="16"/>
      <c r="ALP20" s="16"/>
      <c r="ALQ20" s="16"/>
      <c r="ALR20" s="16"/>
      <c r="ALS20" s="16"/>
      <c r="ALT20" s="16"/>
      <c r="ALU20" s="16"/>
      <c r="ALV20" s="16"/>
      <c r="ALW20" s="16"/>
      <c r="ALX20" s="16"/>
      <c r="ALY20" s="16"/>
      <c r="ALZ20" s="16"/>
      <c r="AMA20" s="16"/>
      <c r="AMB20" s="16"/>
      <c r="AMC20" s="16"/>
      <c r="AMD20" s="16"/>
      <c r="AME20" s="16"/>
      <c r="AMF20" s="16"/>
      <c r="AMG20" s="16"/>
      <c r="AMH20" s="16"/>
      <c r="AMI20" s="16"/>
      <c r="AMJ20" s="16"/>
      <c r="AMK20" s="16"/>
    </row>
    <row r="21" spans="1:1025" s="17" customFormat="1" ht="31.5" customHeight="1" x14ac:dyDescent="0.2">
      <c r="A21" s="28" t="s">
        <v>90</v>
      </c>
      <c r="B21" s="29" t="s">
        <v>91</v>
      </c>
      <c r="C21" s="29" t="s">
        <v>86</v>
      </c>
      <c r="D21" s="29" t="s">
        <v>87</v>
      </c>
      <c r="E21" s="37">
        <f t="shared" si="0"/>
        <v>0</v>
      </c>
      <c r="F21" s="37">
        <f t="shared" si="1"/>
        <v>0</v>
      </c>
      <c r="G21" s="37">
        <f t="shared" si="2"/>
        <v>0</v>
      </c>
      <c r="H21" s="37">
        <f t="shared" si="3"/>
        <v>0</v>
      </c>
      <c r="I21" s="37">
        <f t="shared" si="4"/>
        <v>0</v>
      </c>
      <c r="J21" s="37">
        <f t="shared" si="5"/>
        <v>2184</v>
      </c>
      <c r="K21" s="37">
        <f t="shared" ref="K21:AB21" si="26">SUM(K41)</f>
        <v>0</v>
      </c>
      <c r="L21" s="37">
        <f t="shared" si="26"/>
        <v>0</v>
      </c>
      <c r="M21" s="37">
        <f t="shared" si="26"/>
        <v>0</v>
      </c>
      <c r="N21" s="37">
        <f t="shared" si="26"/>
        <v>0</v>
      </c>
      <c r="O21" s="37">
        <f t="shared" si="26"/>
        <v>0</v>
      </c>
      <c r="P21" s="37">
        <f t="shared" si="26"/>
        <v>0</v>
      </c>
      <c r="Q21" s="37">
        <f t="shared" si="26"/>
        <v>0</v>
      </c>
      <c r="R21" s="37">
        <f t="shared" si="26"/>
        <v>0</v>
      </c>
      <c r="S21" s="37">
        <f t="shared" si="26"/>
        <v>0</v>
      </c>
      <c r="T21" s="37">
        <f t="shared" si="26"/>
        <v>0</v>
      </c>
      <c r="U21" s="37">
        <f t="shared" si="26"/>
        <v>0</v>
      </c>
      <c r="V21" s="37">
        <f t="shared" si="26"/>
        <v>0</v>
      </c>
      <c r="W21" s="37">
        <f t="shared" si="26"/>
        <v>0</v>
      </c>
      <c r="X21" s="37">
        <f t="shared" si="26"/>
        <v>0</v>
      </c>
      <c r="Y21" s="37">
        <f t="shared" si="26"/>
        <v>0</v>
      </c>
      <c r="Z21" s="37">
        <f t="shared" si="26"/>
        <v>0</v>
      </c>
      <c r="AA21" s="37">
        <f t="shared" si="26"/>
        <v>0</v>
      </c>
      <c r="AB21" s="37">
        <f t="shared" si="26"/>
        <v>0</v>
      </c>
      <c r="AC21" s="37">
        <f t="shared" ref="AC21:AH21" si="27">SUM(AC41)</f>
        <v>0</v>
      </c>
      <c r="AD21" s="37">
        <f t="shared" si="27"/>
        <v>0</v>
      </c>
      <c r="AE21" s="37">
        <f t="shared" si="27"/>
        <v>0</v>
      </c>
      <c r="AF21" s="37">
        <f t="shared" si="27"/>
        <v>0</v>
      </c>
      <c r="AG21" s="37">
        <f t="shared" si="27"/>
        <v>0</v>
      </c>
      <c r="AH21" s="37">
        <f t="shared" si="27"/>
        <v>2184</v>
      </c>
      <c r="AI21" s="37">
        <f t="shared" si="8"/>
        <v>2.1100000000000003</v>
      </c>
      <c r="AJ21" s="37">
        <f t="shared" si="9"/>
        <v>0</v>
      </c>
      <c r="AK21" s="37">
        <f t="shared" si="10"/>
        <v>0</v>
      </c>
      <c r="AL21" s="37">
        <f t="shared" si="11"/>
        <v>0</v>
      </c>
      <c r="AM21" s="37">
        <f t="shared" si="12"/>
        <v>0</v>
      </c>
      <c r="AN21" s="37">
        <f t="shared" si="13"/>
        <v>653</v>
      </c>
      <c r="AO21" s="37">
        <f t="shared" ref="AO21:AT21" si="28">SUM(AO41)</f>
        <v>0.8</v>
      </c>
      <c r="AP21" s="37">
        <f t="shared" si="28"/>
        <v>0</v>
      </c>
      <c r="AQ21" s="37">
        <f t="shared" si="28"/>
        <v>0</v>
      </c>
      <c r="AR21" s="37">
        <f t="shared" si="28"/>
        <v>0</v>
      </c>
      <c r="AS21" s="37">
        <f t="shared" si="28"/>
        <v>0</v>
      </c>
      <c r="AT21" s="37">
        <f t="shared" si="28"/>
        <v>462</v>
      </c>
      <c r="AU21" s="37">
        <f t="shared" ref="AU21:BL21" si="29">SUM(AU41)</f>
        <v>1.31</v>
      </c>
      <c r="AV21" s="37">
        <f t="shared" si="29"/>
        <v>0</v>
      </c>
      <c r="AW21" s="37">
        <f t="shared" si="29"/>
        <v>0</v>
      </c>
      <c r="AX21" s="37">
        <f t="shared" si="29"/>
        <v>0</v>
      </c>
      <c r="AY21" s="37">
        <f t="shared" si="29"/>
        <v>0</v>
      </c>
      <c r="AZ21" s="37">
        <f t="shared" si="29"/>
        <v>191</v>
      </c>
      <c r="BA21" s="37">
        <f t="shared" si="29"/>
        <v>0</v>
      </c>
      <c r="BB21" s="37">
        <f t="shared" si="29"/>
        <v>0</v>
      </c>
      <c r="BC21" s="37">
        <f t="shared" si="29"/>
        <v>0</v>
      </c>
      <c r="BD21" s="37">
        <f t="shared" si="29"/>
        <v>0</v>
      </c>
      <c r="BE21" s="37">
        <f t="shared" si="29"/>
        <v>0</v>
      </c>
      <c r="BF21" s="37">
        <f t="shared" si="29"/>
        <v>0</v>
      </c>
      <c r="BG21" s="37">
        <f t="shared" si="29"/>
        <v>0</v>
      </c>
      <c r="BH21" s="37">
        <f t="shared" si="29"/>
        <v>0</v>
      </c>
      <c r="BI21" s="37">
        <f t="shared" si="29"/>
        <v>0</v>
      </c>
      <c r="BJ21" s="37">
        <f t="shared" si="29"/>
        <v>0</v>
      </c>
      <c r="BK21" s="37">
        <f t="shared" si="29"/>
        <v>0</v>
      </c>
      <c r="BL21" s="37">
        <f t="shared" si="29"/>
        <v>0</v>
      </c>
      <c r="BM21" s="37">
        <f t="shared" si="16"/>
        <v>2.1100000000000003</v>
      </c>
      <c r="BN21" s="37">
        <f t="shared" si="17"/>
        <v>0</v>
      </c>
      <c r="BO21" s="37">
        <f t="shared" si="18"/>
        <v>0</v>
      </c>
      <c r="BP21" s="37">
        <f t="shared" si="19"/>
        <v>0</v>
      </c>
      <c r="BQ21" s="37">
        <f t="shared" si="20"/>
        <v>0</v>
      </c>
      <c r="BR21" s="37">
        <f t="shared" si="21"/>
        <v>-1531</v>
      </c>
      <c r="BS21" s="11" t="s">
        <v>87</v>
      </c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  <c r="WJ21" s="16"/>
      <c r="WK21" s="16"/>
      <c r="WL21" s="16"/>
      <c r="WM21" s="16"/>
      <c r="WN21" s="16"/>
      <c r="WO21" s="16"/>
      <c r="WP21" s="16"/>
      <c r="WQ21" s="16"/>
      <c r="WR21" s="16"/>
      <c r="WS21" s="16"/>
      <c r="WT21" s="16"/>
      <c r="WU21" s="16"/>
      <c r="WV21" s="16"/>
      <c r="WW21" s="16"/>
      <c r="WX21" s="16"/>
      <c r="WY21" s="16"/>
      <c r="WZ21" s="16"/>
      <c r="XA21" s="16"/>
      <c r="XB21" s="16"/>
      <c r="XC21" s="16"/>
      <c r="XD21" s="16"/>
      <c r="XE21" s="16"/>
      <c r="XF21" s="16"/>
      <c r="XG21" s="16"/>
      <c r="XH21" s="16"/>
      <c r="XI21" s="16"/>
      <c r="XJ21" s="16"/>
      <c r="XK21" s="16"/>
      <c r="XL21" s="16"/>
      <c r="XM21" s="16"/>
      <c r="XN21" s="16"/>
      <c r="XO21" s="16"/>
      <c r="XP21" s="16"/>
      <c r="XQ21" s="16"/>
      <c r="XR21" s="16"/>
      <c r="XS21" s="16"/>
      <c r="XT21" s="16"/>
      <c r="XU21" s="16"/>
      <c r="XV21" s="16"/>
      <c r="XW21" s="16"/>
      <c r="XX21" s="16"/>
      <c r="XY21" s="16"/>
      <c r="XZ21" s="16"/>
      <c r="YA21" s="16"/>
      <c r="YB21" s="16"/>
      <c r="YC21" s="16"/>
      <c r="YD21" s="16"/>
      <c r="YE21" s="16"/>
      <c r="YF21" s="16"/>
      <c r="YG21" s="16"/>
      <c r="YH21" s="16"/>
      <c r="YI21" s="16"/>
      <c r="YJ21" s="16"/>
      <c r="YK21" s="16"/>
      <c r="YL21" s="16"/>
      <c r="YM21" s="16"/>
      <c r="YN21" s="16"/>
      <c r="YO21" s="16"/>
      <c r="YP21" s="16"/>
      <c r="YQ21" s="16"/>
      <c r="YR21" s="16"/>
      <c r="YS21" s="16"/>
      <c r="YT21" s="16"/>
      <c r="YU21" s="16"/>
      <c r="YV21" s="16"/>
      <c r="YW21" s="16"/>
      <c r="YX21" s="16"/>
      <c r="YY21" s="16"/>
      <c r="YZ21" s="16"/>
      <c r="ZA21" s="16"/>
      <c r="ZB21" s="16"/>
      <c r="ZC21" s="16"/>
      <c r="ZD21" s="16"/>
      <c r="ZE21" s="16"/>
      <c r="ZF21" s="16"/>
      <c r="ZG21" s="16"/>
      <c r="ZH21" s="16"/>
      <c r="ZI21" s="16"/>
      <c r="ZJ21" s="16"/>
      <c r="ZK21" s="16"/>
      <c r="ZL21" s="16"/>
      <c r="ZM21" s="16"/>
      <c r="ZN21" s="16"/>
      <c r="ZO21" s="16"/>
      <c r="ZP21" s="16"/>
      <c r="ZQ21" s="16"/>
      <c r="ZR21" s="16"/>
      <c r="ZS21" s="16"/>
      <c r="ZT21" s="16"/>
      <c r="ZU21" s="16"/>
      <c r="ZV21" s="16"/>
      <c r="ZW21" s="16"/>
      <c r="ZX21" s="16"/>
      <c r="ZY21" s="16"/>
      <c r="ZZ21" s="16"/>
      <c r="AAA21" s="16"/>
      <c r="AAB21" s="16"/>
      <c r="AAC21" s="16"/>
      <c r="AAD21" s="16"/>
      <c r="AAE21" s="16"/>
      <c r="AAF21" s="16"/>
      <c r="AAG21" s="16"/>
      <c r="AAH21" s="16"/>
      <c r="AAI21" s="16"/>
      <c r="AAJ21" s="16"/>
      <c r="AAK21" s="16"/>
      <c r="AAL21" s="16"/>
      <c r="AAM21" s="16"/>
      <c r="AAN21" s="16"/>
      <c r="AAO21" s="16"/>
      <c r="AAP21" s="16"/>
      <c r="AAQ21" s="16"/>
      <c r="AAR21" s="16"/>
      <c r="AAS21" s="16"/>
      <c r="AAT21" s="16"/>
      <c r="AAU21" s="16"/>
      <c r="AAV21" s="16"/>
      <c r="AAW21" s="16"/>
      <c r="AAX21" s="16"/>
      <c r="AAY21" s="16"/>
      <c r="AAZ21" s="16"/>
      <c r="ABA21" s="16"/>
      <c r="ABB21" s="16"/>
      <c r="ABC21" s="16"/>
      <c r="ABD21" s="16"/>
      <c r="ABE21" s="16"/>
      <c r="ABF21" s="16"/>
      <c r="ABG21" s="16"/>
      <c r="ABH21" s="16"/>
      <c r="ABI21" s="16"/>
      <c r="ABJ21" s="16"/>
      <c r="ABK21" s="16"/>
      <c r="ABL21" s="16"/>
      <c r="ABM21" s="16"/>
      <c r="ABN21" s="16"/>
      <c r="ABO21" s="16"/>
      <c r="ABP21" s="16"/>
      <c r="ABQ21" s="16"/>
      <c r="ABR21" s="16"/>
      <c r="ABS21" s="16"/>
      <c r="ABT21" s="16"/>
      <c r="ABU21" s="16"/>
      <c r="ABV21" s="16"/>
      <c r="ABW21" s="16"/>
      <c r="ABX21" s="16"/>
      <c r="ABY21" s="16"/>
      <c r="ABZ21" s="16"/>
      <c r="ACA21" s="16"/>
      <c r="ACB21" s="16"/>
      <c r="ACC21" s="16"/>
      <c r="ACD21" s="16"/>
      <c r="ACE21" s="16"/>
      <c r="ACF21" s="16"/>
      <c r="ACG21" s="16"/>
      <c r="ACH21" s="16"/>
      <c r="ACI21" s="16"/>
      <c r="ACJ21" s="16"/>
      <c r="ACK21" s="16"/>
      <c r="ACL21" s="16"/>
      <c r="ACM21" s="16"/>
      <c r="ACN21" s="16"/>
      <c r="ACO21" s="16"/>
      <c r="ACP21" s="16"/>
      <c r="ACQ21" s="16"/>
      <c r="ACR21" s="16"/>
      <c r="ACS21" s="16"/>
      <c r="ACT21" s="16"/>
      <c r="ACU21" s="16"/>
      <c r="ACV21" s="16"/>
      <c r="ACW21" s="16"/>
      <c r="ACX21" s="16"/>
      <c r="ACY21" s="16"/>
      <c r="ACZ21" s="16"/>
      <c r="ADA21" s="16"/>
      <c r="ADB21" s="16"/>
      <c r="ADC21" s="16"/>
      <c r="ADD21" s="16"/>
      <c r="ADE21" s="16"/>
      <c r="ADF21" s="16"/>
      <c r="ADG21" s="16"/>
      <c r="ADH21" s="16"/>
      <c r="ADI21" s="16"/>
      <c r="ADJ21" s="16"/>
      <c r="ADK21" s="16"/>
      <c r="ADL21" s="16"/>
      <c r="ADM21" s="16"/>
      <c r="ADN21" s="16"/>
      <c r="ADO21" s="16"/>
      <c r="ADP21" s="16"/>
      <c r="ADQ21" s="16"/>
      <c r="ADR21" s="16"/>
      <c r="ADS21" s="16"/>
      <c r="ADT21" s="16"/>
      <c r="ADU21" s="16"/>
      <c r="ADV21" s="16"/>
      <c r="ADW21" s="16"/>
      <c r="ADX21" s="16"/>
      <c r="ADY21" s="16"/>
      <c r="ADZ21" s="16"/>
      <c r="AEA21" s="16"/>
      <c r="AEB21" s="16"/>
      <c r="AEC21" s="16"/>
      <c r="AED21" s="16"/>
      <c r="AEE21" s="16"/>
      <c r="AEF21" s="16"/>
      <c r="AEG21" s="16"/>
      <c r="AEH21" s="16"/>
      <c r="AEI21" s="16"/>
      <c r="AEJ21" s="16"/>
      <c r="AEK21" s="16"/>
      <c r="AEL21" s="16"/>
      <c r="AEM21" s="16"/>
      <c r="AEN21" s="16"/>
      <c r="AEO21" s="16"/>
      <c r="AEP21" s="16"/>
      <c r="AEQ21" s="16"/>
      <c r="AER21" s="16"/>
      <c r="AES21" s="16"/>
      <c r="AET21" s="16"/>
      <c r="AEU21" s="16"/>
      <c r="AEV21" s="16"/>
      <c r="AEW21" s="16"/>
      <c r="AEX21" s="16"/>
      <c r="AEY21" s="16"/>
      <c r="AEZ21" s="16"/>
      <c r="AFA21" s="16"/>
      <c r="AFB21" s="16"/>
      <c r="AFC21" s="16"/>
      <c r="AFD21" s="16"/>
      <c r="AFE21" s="16"/>
      <c r="AFF21" s="16"/>
      <c r="AFG21" s="16"/>
      <c r="AFH21" s="16"/>
      <c r="AFI21" s="16"/>
      <c r="AFJ21" s="16"/>
      <c r="AFK21" s="16"/>
      <c r="AFL21" s="16"/>
      <c r="AFM21" s="16"/>
      <c r="AFN21" s="16"/>
      <c r="AFO21" s="16"/>
      <c r="AFP21" s="16"/>
      <c r="AFQ21" s="16"/>
      <c r="AFR21" s="16"/>
      <c r="AFS21" s="16"/>
      <c r="AFT21" s="16"/>
      <c r="AFU21" s="16"/>
      <c r="AFV21" s="16"/>
      <c r="AFW21" s="16"/>
      <c r="AFX21" s="16"/>
      <c r="AFY21" s="16"/>
      <c r="AFZ21" s="16"/>
      <c r="AGA21" s="16"/>
      <c r="AGB21" s="16"/>
      <c r="AGC21" s="16"/>
      <c r="AGD21" s="16"/>
      <c r="AGE21" s="16"/>
      <c r="AGF21" s="16"/>
      <c r="AGG21" s="16"/>
      <c r="AGH21" s="16"/>
      <c r="AGI21" s="16"/>
      <c r="AGJ21" s="16"/>
      <c r="AGK21" s="16"/>
      <c r="AGL21" s="16"/>
      <c r="AGM21" s="16"/>
      <c r="AGN21" s="16"/>
      <c r="AGO21" s="16"/>
      <c r="AGP21" s="16"/>
      <c r="AGQ21" s="16"/>
      <c r="AGR21" s="16"/>
      <c r="AGS21" s="16"/>
      <c r="AGT21" s="16"/>
      <c r="AGU21" s="16"/>
      <c r="AGV21" s="16"/>
      <c r="AGW21" s="16"/>
      <c r="AGX21" s="16"/>
      <c r="AGY21" s="16"/>
      <c r="AGZ21" s="16"/>
      <c r="AHA21" s="16"/>
      <c r="AHB21" s="16"/>
      <c r="AHC21" s="16"/>
      <c r="AHD21" s="16"/>
      <c r="AHE21" s="16"/>
      <c r="AHF21" s="16"/>
      <c r="AHG21" s="16"/>
      <c r="AHH21" s="16"/>
      <c r="AHI21" s="16"/>
      <c r="AHJ21" s="16"/>
      <c r="AHK21" s="16"/>
      <c r="AHL21" s="16"/>
      <c r="AHM21" s="16"/>
      <c r="AHN21" s="16"/>
      <c r="AHO21" s="16"/>
      <c r="AHP21" s="16"/>
      <c r="AHQ21" s="16"/>
      <c r="AHR21" s="16"/>
      <c r="AHS21" s="16"/>
      <c r="AHT21" s="16"/>
      <c r="AHU21" s="16"/>
      <c r="AHV21" s="16"/>
      <c r="AHW21" s="16"/>
      <c r="AHX21" s="16"/>
      <c r="AHY21" s="16"/>
      <c r="AHZ21" s="16"/>
      <c r="AIA21" s="16"/>
      <c r="AIB21" s="16"/>
      <c r="AIC21" s="16"/>
      <c r="AID21" s="16"/>
      <c r="AIE21" s="16"/>
      <c r="AIF21" s="16"/>
      <c r="AIG21" s="16"/>
      <c r="AIH21" s="16"/>
      <c r="AII21" s="16"/>
      <c r="AIJ21" s="16"/>
      <c r="AIK21" s="16"/>
      <c r="AIL21" s="16"/>
      <c r="AIM21" s="16"/>
      <c r="AIN21" s="16"/>
      <c r="AIO21" s="16"/>
      <c r="AIP21" s="16"/>
      <c r="AIQ21" s="16"/>
      <c r="AIR21" s="16"/>
      <c r="AIS21" s="16"/>
      <c r="AIT21" s="16"/>
      <c r="AIU21" s="16"/>
      <c r="AIV21" s="16"/>
      <c r="AIW21" s="16"/>
      <c r="AIX21" s="16"/>
      <c r="AIY21" s="16"/>
      <c r="AIZ21" s="16"/>
      <c r="AJA21" s="16"/>
      <c r="AJB21" s="16"/>
      <c r="AJC21" s="16"/>
      <c r="AJD21" s="16"/>
      <c r="AJE21" s="16"/>
      <c r="AJF21" s="16"/>
      <c r="AJG21" s="16"/>
      <c r="AJH21" s="16"/>
      <c r="AJI21" s="16"/>
      <c r="AJJ21" s="16"/>
      <c r="AJK21" s="16"/>
      <c r="AJL21" s="16"/>
      <c r="AJM21" s="16"/>
      <c r="AJN21" s="16"/>
      <c r="AJO21" s="16"/>
      <c r="AJP21" s="16"/>
      <c r="AJQ21" s="16"/>
      <c r="AJR21" s="16"/>
      <c r="AJS21" s="16"/>
      <c r="AJT21" s="16"/>
      <c r="AJU21" s="16"/>
      <c r="AJV21" s="16"/>
      <c r="AJW21" s="16"/>
      <c r="AJX21" s="16"/>
      <c r="AJY21" s="16"/>
      <c r="AJZ21" s="16"/>
      <c r="AKA21" s="16"/>
      <c r="AKB21" s="16"/>
      <c r="AKC21" s="16"/>
      <c r="AKD21" s="16"/>
      <c r="AKE21" s="16"/>
      <c r="AKF21" s="16"/>
      <c r="AKG21" s="16"/>
      <c r="AKH21" s="16"/>
      <c r="AKI21" s="16"/>
      <c r="AKJ21" s="16"/>
      <c r="AKK21" s="16"/>
      <c r="AKL21" s="16"/>
      <c r="AKM21" s="16"/>
      <c r="AKN21" s="16"/>
      <c r="AKO21" s="16"/>
      <c r="AKP21" s="16"/>
      <c r="AKQ21" s="16"/>
      <c r="AKR21" s="16"/>
      <c r="AKS21" s="16"/>
      <c r="AKT21" s="16"/>
      <c r="AKU21" s="16"/>
      <c r="AKV21" s="16"/>
      <c r="AKW21" s="16"/>
      <c r="AKX21" s="16"/>
      <c r="AKY21" s="16"/>
      <c r="AKZ21" s="16"/>
      <c r="ALA21" s="16"/>
      <c r="ALB21" s="16"/>
      <c r="ALC21" s="16"/>
      <c r="ALD21" s="16"/>
      <c r="ALE21" s="16"/>
      <c r="ALF21" s="16"/>
      <c r="ALG21" s="16"/>
      <c r="ALH21" s="16"/>
      <c r="ALI21" s="16"/>
      <c r="ALJ21" s="16"/>
      <c r="ALK21" s="16"/>
      <c r="ALL21" s="16"/>
      <c r="ALM21" s="16"/>
      <c r="ALN21" s="16"/>
      <c r="ALO21" s="16"/>
      <c r="ALP21" s="16"/>
      <c r="ALQ21" s="16"/>
      <c r="ALR21" s="16"/>
      <c r="ALS21" s="16"/>
      <c r="ALT21" s="16"/>
      <c r="ALU21" s="16"/>
      <c r="ALV21" s="16"/>
      <c r="ALW21" s="16"/>
      <c r="ALX21" s="16"/>
      <c r="ALY21" s="16"/>
      <c r="ALZ21" s="16"/>
      <c r="AMA21" s="16"/>
      <c r="AMB21" s="16"/>
      <c r="AMC21" s="16"/>
      <c r="AMD21" s="16"/>
      <c r="AME21" s="16"/>
      <c r="AMF21" s="16"/>
      <c r="AMG21" s="16"/>
      <c r="AMH21" s="16"/>
      <c r="AMI21" s="16"/>
      <c r="AMJ21" s="16"/>
      <c r="AMK21" s="16"/>
    </row>
    <row r="22" spans="1:1025" s="17" customFormat="1" ht="38.25" customHeight="1" x14ac:dyDescent="0.2">
      <c r="A22" s="28" t="s">
        <v>92</v>
      </c>
      <c r="B22" s="29" t="s">
        <v>93</v>
      </c>
      <c r="C22" s="29" t="s">
        <v>86</v>
      </c>
      <c r="D22" s="29" t="s">
        <v>87</v>
      </c>
      <c r="E22" s="37">
        <f t="shared" si="0"/>
        <v>0</v>
      </c>
      <c r="F22" s="37">
        <f t="shared" si="1"/>
        <v>0</v>
      </c>
      <c r="G22" s="37">
        <f t="shared" si="2"/>
        <v>0</v>
      </c>
      <c r="H22" s="37">
        <f t="shared" si="3"/>
        <v>0</v>
      </c>
      <c r="I22" s="37">
        <f t="shared" si="4"/>
        <v>0</v>
      </c>
      <c r="J22" s="37">
        <f t="shared" si="5"/>
        <v>0</v>
      </c>
      <c r="K22" s="37">
        <f t="shared" ref="K22:AB22" si="30">SUM(K109)</f>
        <v>0</v>
      </c>
      <c r="L22" s="37">
        <f t="shared" si="30"/>
        <v>0</v>
      </c>
      <c r="M22" s="37">
        <f t="shared" si="30"/>
        <v>0</v>
      </c>
      <c r="N22" s="37">
        <f t="shared" si="30"/>
        <v>0</v>
      </c>
      <c r="O22" s="37">
        <f t="shared" si="30"/>
        <v>0</v>
      </c>
      <c r="P22" s="37">
        <f t="shared" si="30"/>
        <v>0</v>
      </c>
      <c r="Q22" s="37">
        <f t="shared" si="30"/>
        <v>0</v>
      </c>
      <c r="R22" s="37">
        <f t="shared" si="30"/>
        <v>0</v>
      </c>
      <c r="S22" s="37">
        <f t="shared" si="30"/>
        <v>0</v>
      </c>
      <c r="T22" s="37">
        <f t="shared" si="30"/>
        <v>0</v>
      </c>
      <c r="U22" s="37">
        <f t="shared" si="30"/>
        <v>0</v>
      </c>
      <c r="V22" s="37">
        <f t="shared" si="30"/>
        <v>0</v>
      </c>
      <c r="W22" s="37">
        <f t="shared" si="30"/>
        <v>0</v>
      </c>
      <c r="X22" s="37">
        <f t="shared" si="30"/>
        <v>0</v>
      </c>
      <c r="Y22" s="37">
        <f t="shared" si="30"/>
        <v>0</v>
      </c>
      <c r="Z22" s="37">
        <f t="shared" si="30"/>
        <v>0</v>
      </c>
      <c r="AA22" s="37">
        <f t="shared" si="30"/>
        <v>0</v>
      </c>
      <c r="AB22" s="37">
        <f t="shared" si="30"/>
        <v>0</v>
      </c>
      <c r="AC22" s="37">
        <f t="shared" ref="AC22:AH23" si="31">SUM(AC109)</f>
        <v>0</v>
      </c>
      <c r="AD22" s="37">
        <f t="shared" si="31"/>
        <v>0</v>
      </c>
      <c r="AE22" s="37">
        <f t="shared" si="31"/>
        <v>0</v>
      </c>
      <c r="AF22" s="37">
        <f t="shared" si="31"/>
        <v>0</v>
      </c>
      <c r="AG22" s="37">
        <f t="shared" si="31"/>
        <v>0</v>
      </c>
      <c r="AH22" s="37">
        <f t="shared" si="31"/>
        <v>0</v>
      </c>
      <c r="AI22" s="37">
        <f t="shared" si="8"/>
        <v>0</v>
      </c>
      <c r="AJ22" s="37">
        <f t="shared" si="9"/>
        <v>0</v>
      </c>
      <c r="AK22" s="37">
        <f t="shared" si="10"/>
        <v>0</v>
      </c>
      <c r="AL22" s="37">
        <f t="shared" si="11"/>
        <v>0</v>
      </c>
      <c r="AM22" s="37">
        <f t="shared" si="12"/>
        <v>0</v>
      </c>
      <c r="AN22" s="37">
        <f t="shared" si="13"/>
        <v>0</v>
      </c>
      <c r="AO22" s="37">
        <f t="shared" ref="AO22:AT22" si="32">SUM(AO109)</f>
        <v>0</v>
      </c>
      <c r="AP22" s="37">
        <f t="shared" si="32"/>
        <v>0</v>
      </c>
      <c r="AQ22" s="37">
        <f t="shared" si="32"/>
        <v>0</v>
      </c>
      <c r="AR22" s="37">
        <f t="shared" si="32"/>
        <v>0</v>
      </c>
      <c r="AS22" s="37">
        <f t="shared" si="32"/>
        <v>0</v>
      </c>
      <c r="AT22" s="37">
        <f t="shared" si="32"/>
        <v>0</v>
      </c>
      <c r="AU22" s="37">
        <f t="shared" ref="AU22:BL22" si="33">SUM(AU109)</f>
        <v>0</v>
      </c>
      <c r="AV22" s="37">
        <f t="shared" si="33"/>
        <v>0</v>
      </c>
      <c r="AW22" s="37">
        <f t="shared" si="33"/>
        <v>0</v>
      </c>
      <c r="AX22" s="37">
        <f t="shared" si="33"/>
        <v>0</v>
      </c>
      <c r="AY22" s="37">
        <f t="shared" si="33"/>
        <v>0</v>
      </c>
      <c r="AZ22" s="37">
        <f t="shared" si="33"/>
        <v>0</v>
      </c>
      <c r="BA22" s="37">
        <f t="shared" si="33"/>
        <v>0</v>
      </c>
      <c r="BB22" s="37">
        <f t="shared" si="33"/>
        <v>0</v>
      </c>
      <c r="BC22" s="37">
        <f t="shared" si="33"/>
        <v>0</v>
      </c>
      <c r="BD22" s="37">
        <f t="shared" si="33"/>
        <v>0</v>
      </c>
      <c r="BE22" s="37">
        <f t="shared" si="33"/>
        <v>0</v>
      </c>
      <c r="BF22" s="37">
        <f t="shared" si="33"/>
        <v>0</v>
      </c>
      <c r="BG22" s="37">
        <f t="shared" si="33"/>
        <v>0</v>
      </c>
      <c r="BH22" s="37">
        <f t="shared" si="33"/>
        <v>0</v>
      </c>
      <c r="BI22" s="37">
        <f t="shared" si="33"/>
        <v>0</v>
      </c>
      <c r="BJ22" s="37">
        <f t="shared" si="33"/>
        <v>0</v>
      </c>
      <c r="BK22" s="37">
        <f t="shared" si="33"/>
        <v>0</v>
      </c>
      <c r="BL22" s="37">
        <f t="shared" si="33"/>
        <v>0</v>
      </c>
      <c r="BM22" s="37">
        <f t="shared" si="16"/>
        <v>0</v>
      </c>
      <c r="BN22" s="37">
        <f t="shared" si="17"/>
        <v>0</v>
      </c>
      <c r="BO22" s="37">
        <f t="shared" si="18"/>
        <v>0</v>
      </c>
      <c r="BP22" s="37">
        <f t="shared" si="19"/>
        <v>0</v>
      </c>
      <c r="BQ22" s="37">
        <f t="shared" si="20"/>
        <v>0</v>
      </c>
      <c r="BR22" s="37">
        <f t="shared" si="21"/>
        <v>0</v>
      </c>
      <c r="BS22" s="18" t="s">
        <v>87</v>
      </c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  <c r="WJ22" s="16"/>
      <c r="WK22" s="16"/>
      <c r="WL22" s="16"/>
      <c r="WM22" s="16"/>
      <c r="WN22" s="16"/>
      <c r="WO22" s="16"/>
      <c r="WP22" s="16"/>
      <c r="WQ22" s="16"/>
      <c r="WR22" s="16"/>
      <c r="WS22" s="16"/>
      <c r="WT22" s="16"/>
      <c r="WU22" s="16"/>
      <c r="WV22" s="16"/>
      <c r="WW22" s="16"/>
      <c r="WX22" s="16"/>
      <c r="WY22" s="16"/>
      <c r="WZ22" s="16"/>
      <c r="XA22" s="16"/>
      <c r="XB22" s="16"/>
      <c r="XC22" s="16"/>
      <c r="XD22" s="16"/>
      <c r="XE22" s="16"/>
      <c r="XF22" s="16"/>
      <c r="XG22" s="16"/>
      <c r="XH22" s="16"/>
      <c r="XI22" s="16"/>
      <c r="XJ22" s="16"/>
      <c r="XK22" s="16"/>
      <c r="XL22" s="16"/>
      <c r="XM22" s="16"/>
      <c r="XN22" s="16"/>
      <c r="XO22" s="16"/>
      <c r="XP22" s="16"/>
      <c r="XQ22" s="16"/>
      <c r="XR22" s="16"/>
      <c r="XS22" s="16"/>
      <c r="XT22" s="16"/>
      <c r="XU22" s="16"/>
      <c r="XV22" s="16"/>
      <c r="XW22" s="16"/>
      <c r="XX22" s="16"/>
      <c r="XY22" s="16"/>
      <c r="XZ22" s="16"/>
      <c r="YA22" s="16"/>
      <c r="YB22" s="16"/>
      <c r="YC22" s="16"/>
      <c r="YD22" s="16"/>
      <c r="YE22" s="16"/>
      <c r="YF22" s="16"/>
      <c r="YG22" s="16"/>
      <c r="YH22" s="16"/>
      <c r="YI22" s="16"/>
      <c r="YJ22" s="16"/>
      <c r="YK22" s="16"/>
      <c r="YL22" s="16"/>
      <c r="YM22" s="16"/>
      <c r="YN22" s="16"/>
      <c r="YO22" s="16"/>
      <c r="YP22" s="16"/>
      <c r="YQ22" s="16"/>
      <c r="YR22" s="16"/>
      <c r="YS22" s="16"/>
      <c r="YT22" s="16"/>
      <c r="YU22" s="16"/>
      <c r="YV22" s="16"/>
      <c r="YW22" s="16"/>
      <c r="YX22" s="16"/>
      <c r="YY22" s="16"/>
      <c r="YZ22" s="16"/>
      <c r="ZA22" s="16"/>
      <c r="ZB22" s="16"/>
      <c r="ZC22" s="16"/>
      <c r="ZD22" s="16"/>
      <c r="ZE22" s="16"/>
      <c r="ZF22" s="16"/>
      <c r="ZG22" s="16"/>
      <c r="ZH22" s="16"/>
      <c r="ZI22" s="16"/>
      <c r="ZJ22" s="16"/>
      <c r="ZK22" s="16"/>
      <c r="ZL22" s="16"/>
      <c r="ZM22" s="16"/>
      <c r="ZN22" s="16"/>
      <c r="ZO22" s="16"/>
      <c r="ZP22" s="16"/>
      <c r="ZQ22" s="16"/>
      <c r="ZR22" s="16"/>
      <c r="ZS22" s="16"/>
      <c r="ZT22" s="16"/>
      <c r="ZU22" s="16"/>
      <c r="ZV22" s="16"/>
      <c r="ZW22" s="16"/>
      <c r="ZX22" s="16"/>
      <c r="ZY22" s="16"/>
      <c r="ZZ22" s="16"/>
      <c r="AAA22" s="16"/>
      <c r="AAB22" s="16"/>
      <c r="AAC22" s="16"/>
      <c r="AAD22" s="16"/>
      <c r="AAE22" s="16"/>
      <c r="AAF22" s="16"/>
      <c r="AAG22" s="16"/>
      <c r="AAH22" s="16"/>
      <c r="AAI22" s="16"/>
      <c r="AAJ22" s="16"/>
      <c r="AAK22" s="16"/>
      <c r="AAL22" s="16"/>
      <c r="AAM22" s="16"/>
      <c r="AAN22" s="16"/>
      <c r="AAO22" s="16"/>
      <c r="AAP22" s="16"/>
      <c r="AAQ22" s="16"/>
      <c r="AAR22" s="16"/>
      <c r="AAS22" s="16"/>
      <c r="AAT22" s="16"/>
      <c r="AAU22" s="16"/>
      <c r="AAV22" s="16"/>
      <c r="AAW22" s="16"/>
      <c r="AAX22" s="16"/>
      <c r="AAY22" s="16"/>
      <c r="AAZ22" s="16"/>
      <c r="ABA22" s="16"/>
      <c r="ABB22" s="16"/>
      <c r="ABC22" s="16"/>
      <c r="ABD22" s="16"/>
      <c r="ABE22" s="16"/>
      <c r="ABF22" s="16"/>
      <c r="ABG22" s="16"/>
      <c r="ABH22" s="16"/>
      <c r="ABI22" s="16"/>
      <c r="ABJ22" s="16"/>
      <c r="ABK22" s="16"/>
      <c r="ABL22" s="16"/>
      <c r="ABM22" s="16"/>
      <c r="ABN22" s="16"/>
      <c r="ABO22" s="16"/>
      <c r="ABP22" s="16"/>
      <c r="ABQ22" s="16"/>
      <c r="ABR22" s="16"/>
      <c r="ABS22" s="16"/>
      <c r="ABT22" s="16"/>
      <c r="ABU22" s="16"/>
      <c r="ABV22" s="16"/>
      <c r="ABW22" s="16"/>
      <c r="ABX22" s="16"/>
      <c r="ABY22" s="16"/>
      <c r="ABZ22" s="16"/>
      <c r="ACA22" s="16"/>
      <c r="ACB22" s="16"/>
      <c r="ACC22" s="16"/>
      <c r="ACD22" s="16"/>
      <c r="ACE22" s="16"/>
      <c r="ACF22" s="16"/>
      <c r="ACG22" s="16"/>
      <c r="ACH22" s="16"/>
      <c r="ACI22" s="16"/>
      <c r="ACJ22" s="16"/>
      <c r="ACK22" s="16"/>
      <c r="ACL22" s="16"/>
      <c r="ACM22" s="16"/>
      <c r="ACN22" s="16"/>
      <c r="ACO22" s="16"/>
      <c r="ACP22" s="16"/>
      <c r="ACQ22" s="16"/>
      <c r="ACR22" s="16"/>
      <c r="ACS22" s="16"/>
      <c r="ACT22" s="16"/>
      <c r="ACU22" s="16"/>
      <c r="ACV22" s="16"/>
      <c r="ACW22" s="16"/>
      <c r="ACX22" s="16"/>
      <c r="ACY22" s="16"/>
      <c r="ACZ22" s="16"/>
      <c r="ADA22" s="16"/>
      <c r="ADB22" s="16"/>
      <c r="ADC22" s="16"/>
      <c r="ADD22" s="16"/>
      <c r="ADE22" s="16"/>
      <c r="ADF22" s="16"/>
      <c r="ADG22" s="16"/>
      <c r="ADH22" s="16"/>
      <c r="ADI22" s="16"/>
      <c r="ADJ22" s="16"/>
      <c r="ADK22" s="16"/>
      <c r="ADL22" s="16"/>
      <c r="ADM22" s="16"/>
      <c r="ADN22" s="16"/>
      <c r="ADO22" s="16"/>
      <c r="ADP22" s="16"/>
      <c r="ADQ22" s="16"/>
      <c r="ADR22" s="16"/>
      <c r="ADS22" s="16"/>
      <c r="ADT22" s="16"/>
      <c r="ADU22" s="16"/>
      <c r="ADV22" s="16"/>
      <c r="ADW22" s="16"/>
      <c r="ADX22" s="16"/>
      <c r="ADY22" s="16"/>
      <c r="ADZ22" s="16"/>
      <c r="AEA22" s="16"/>
      <c r="AEB22" s="16"/>
      <c r="AEC22" s="16"/>
      <c r="AED22" s="16"/>
      <c r="AEE22" s="16"/>
      <c r="AEF22" s="16"/>
      <c r="AEG22" s="16"/>
      <c r="AEH22" s="16"/>
      <c r="AEI22" s="16"/>
      <c r="AEJ22" s="16"/>
      <c r="AEK22" s="16"/>
      <c r="AEL22" s="16"/>
      <c r="AEM22" s="16"/>
      <c r="AEN22" s="16"/>
      <c r="AEO22" s="16"/>
      <c r="AEP22" s="16"/>
      <c r="AEQ22" s="16"/>
      <c r="AER22" s="16"/>
      <c r="AES22" s="16"/>
      <c r="AET22" s="16"/>
      <c r="AEU22" s="16"/>
      <c r="AEV22" s="16"/>
      <c r="AEW22" s="16"/>
      <c r="AEX22" s="16"/>
      <c r="AEY22" s="16"/>
      <c r="AEZ22" s="16"/>
      <c r="AFA22" s="16"/>
      <c r="AFB22" s="16"/>
      <c r="AFC22" s="16"/>
      <c r="AFD22" s="16"/>
      <c r="AFE22" s="16"/>
      <c r="AFF22" s="16"/>
      <c r="AFG22" s="16"/>
      <c r="AFH22" s="16"/>
      <c r="AFI22" s="16"/>
      <c r="AFJ22" s="16"/>
      <c r="AFK22" s="16"/>
      <c r="AFL22" s="16"/>
      <c r="AFM22" s="16"/>
      <c r="AFN22" s="16"/>
      <c r="AFO22" s="16"/>
      <c r="AFP22" s="16"/>
      <c r="AFQ22" s="16"/>
      <c r="AFR22" s="16"/>
      <c r="AFS22" s="16"/>
      <c r="AFT22" s="16"/>
      <c r="AFU22" s="16"/>
      <c r="AFV22" s="16"/>
      <c r="AFW22" s="16"/>
      <c r="AFX22" s="16"/>
      <c r="AFY22" s="16"/>
      <c r="AFZ22" s="16"/>
      <c r="AGA22" s="16"/>
      <c r="AGB22" s="16"/>
      <c r="AGC22" s="16"/>
      <c r="AGD22" s="16"/>
      <c r="AGE22" s="16"/>
      <c r="AGF22" s="16"/>
      <c r="AGG22" s="16"/>
      <c r="AGH22" s="16"/>
      <c r="AGI22" s="16"/>
      <c r="AGJ22" s="16"/>
      <c r="AGK22" s="16"/>
      <c r="AGL22" s="16"/>
      <c r="AGM22" s="16"/>
      <c r="AGN22" s="16"/>
      <c r="AGO22" s="16"/>
      <c r="AGP22" s="16"/>
      <c r="AGQ22" s="16"/>
      <c r="AGR22" s="16"/>
      <c r="AGS22" s="16"/>
      <c r="AGT22" s="16"/>
      <c r="AGU22" s="16"/>
      <c r="AGV22" s="16"/>
      <c r="AGW22" s="16"/>
      <c r="AGX22" s="16"/>
      <c r="AGY22" s="16"/>
      <c r="AGZ22" s="16"/>
      <c r="AHA22" s="16"/>
      <c r="AHB22" s="16"/>
      <c r="AHC22" s="16"/>
      <c r="AHD22" s="16"/>
      <c r="AHE22" s="16"/>
      <c r="AHF22" s="16"/>
      <c r="AHG22" s="16"/>
      <c r="AHH22" s="16"/>
      <c r="AHI22" s="16"/>
      <c r="AHJ22" s="16"/>
      <c r="AHK22" s="16"/>
      <c r="AHL22" s="16"/>
      <c r="AHM22" s="16"/>
      <c r="AHN22" s="16"/>
      <c r="AHO22" s="16"/>
      <c r="AHP22" s="16"/>
      <c r="AHQ22" s="16"/>
      <c r="AHR22" s="16"/>
      <c r="AHS22" s="16"/>
      <c r="AHT22" s="16"/>
      <c r="AHU22" s="16"/>
      <c r="AHV22" s="16"/>
      <c r="AHW22" s="16"/>
      <c r="AHX22" s="16"/>
      <c r="AHY22" s="16"/>
      <c r="AHZ22" s="16"/>
      <c r="AIA22" s="16"/>
      <c r="AIB22" s="16"/>
      <c r="AIC22" s="16"/>
      <c r="AID22" s="16"/>
      <c r="AIE22" s="16"/>
      <c r="AIF22" s="16"/>
      <c r="AIG22" s="16"/>
      <c r="AIH22" s="16"/>
      <c r="AII22" s="16"/>
      <c r="AIJ22" s="16"/>
      <c r="AIK22" s="16"/>
      <c r="AIL22" s="16"/>
      <c r="AIM22" s="16"/>
      <c r="AIN22" s="16"/>
      <c r="AIO22" s="16"/>
      <c r="AIP22" s="16"/>
      <c r="AIQ22" s="16"/>
      <c r="AIR22" s="16"/>
      <c r="AIS22" s="16"/>
      <c r="AIT22" s="16"/>
      <c r="AIU22" s="16"/>
      <c r="AIV22" s="16"/>
      <c r="AIW22" s="16"/>
      <c r="AIX22" s="16"/>
      <c r="AIY22" s="16"/>
      <c r="AIZ22" s="16"/>
      <c r="AJA22" s="16"/>
      <c r="AJB22" s="16"/>
      <c r="AJC22" s="16"/>
      <c r="AJD22" s="16"/>
      <c r="AJE22" s="16"/>
      <c r="AJF22" s="16"/>
      <c r="AJG22" s="16"/>
      <c r="AJH22" s="16"/>
      <c r="AJI22" s="16"/>
      <c r="AJJ22" s="16"/>
      <c r="AJK22" s="16"/>
      <c r="AJL22" s="16"/>
      <c r="AJM22" s="16"/>
      <c r="AJN22" s="16"/>
      <c r="AJO22" s="16"/>
      <c r="AJP22" s="16"/>
      <c r="AJQ22" s="16"/>
      <c r="AJR22" s="16"/>
      <c r="AJS22" s="16"/>
      <c r="AJT22" s="16"/>
      <c r="AJU22" s="16"/>
      <c r="AJV22" s="16"/>
      <c r="AJW22" s="16"/>
      <c r="AJX22" s="16"/>
      <c r="AJY22" s="16"/>
      <c r="AJZ22" s="16"/>
      <c r="AKA22" s="16"/>
      <c r="AKB22" s="16"/>
      <c r="AKC22" s="16"/>
      <c r="AKD22" s="16"/>
      <c r="AKE22" s="16"/>
      <c r="AKF22" s="16"/>
      <c r="AKG22" s="16"/>
      <c r="AKH22" s="16"/>
      <c r="AKI22" s="16"/>
      <c r="AKJ22" s="16"/>
      <c r="AKK22" s="16"/>
      <c r="AKL22" s="16"/>
      <c r="AKM22" s="16"/>
      <c r="AKN22" s="16"/>
      <c r="AKO22" s="16"/>
      <c r="AKP22" s="16"/>
      <c r="AKQ22" s="16"/>
      <c r="AKR22" s="16"/>
      <c r="AKS22" s="16"/>
      <c r="AKT22" s="16"/>
      <c r="AKU22" s="16"/>
      <c r="AKV22" s="16"/>
      <c r="AKW22" s="16"/>
      <c r="AKX22" s="16"/>
      <c r="AKY22" s="16"/>
      <c r="AKZ22" s="16"/>
      <c r="ALA22" s="16"/>
      <c r="ALB22" s="16"/>
      <c r="ALC22" s="16"/>
      <c r="ALD22" s="16"/>
      <c r="ALE22" s="16"/>
      <c r="ALF22" s="16"/>
      <c r="ALG22" s="16"/>
      <c r="ALH22" s="16"/>
      <c r="ALI22" s="16"/>
      <c r="ALJ22" s="16"/>
      <c r="ALK22" s="16"/>
      <c r="ALL22" s="16"/>
      <c r="ALM22" s="16"/>
      <c r="ALN22" s="16"/>
      <c r="ALO22" s="16"/>
      <c r="ALP22" s="16"/>
      <c r="ALQ22" s="16"/>
      <c r="ALR22" s="16"/>
      <c r="ALS22" s="16"/>
      <c r="ALT22" s="16"/>
      <c r="ALU22" s="16"/>
      <c r="ALV22" s="16"/>
      <c r="ALW22" s="16"/>
      <c r="ALX22" s="16"/>
      <c r="ALY22" s="16"/>
      <c r="ALZ22" s="16"/>
      <c r="AMA22" s="16"/>
      <c r="AMB22" s="16"/>
      <c r="AMC22" s="16"/>
      <c r="AMD22" s="16"/>
      <c r="AME22" s="16"/>
      <c r="AMF22" s="16"/>
      <c r="AMG22" s="16"/>
      <c r="AMH22" s="16"/>
      <c r="AMI22" s="16"/>
      <c r="AMJ22" s="16"/>
      <c r="AMK22" s="16"/>
    </row>
    <row r="23" spans="1:1025" s="17" customFormat="1" ht="24.75" customHeight="1" x14ac:dyDescent="0.2">
      <c r="A23" s="28" t="s">
        <v>94</v>
      </c>
      <c r="B23" s="29" t="s">
        <v>95</v>
      </c>
      <c r="C23" s="29" t="s">
        <v>86</v>
      </c>
      <c r="D23" s="29" t="s">
        <v>87</v>
      </c>
      <c r="E23" s="37">
        <f t="shared" si="0"/>
        <v>0</v>
      </c>
      <c r="F23" s="37">
        <f t="shared" si="1"/>
        <v>0</v>
      </c>
      <c r="G23" s="37">
        <f t="shared" si="2"/>
        <v>22.37</v>
      </c>
      <c r="H23" s="37">
        <f t="shared" si="3"/>
        <v>0</v>
      </c>
      <c r="I23" s="37">
        <f t="shared" si="4"/>
        <v>1</v>
      </c>
      <c r="J23" s="37">
        <f t="shared" si="5"/>
        <v>0</v>
      </c>
      <c r="K23" s="37">
        <f t="shared" ref="K23:AB23" si="34">SUM(K110)</f>
        <v>0</v>
      </c>
      <c r="L23" s="37">
        <f t="shared" si="34"/>
        <v>0</v>
      </c>
      <c r="M23" s="37">
        <f t="shared" si="34"/>
        <v>0</v>
      </c>
      <c r="N23" s="37">
        <f t="shared" si="34"/>
        <v>0</v>
      </c>
      <c r="O23" s="37">
        <f t="shared" si="34"/>
        <v>0</v>
      </c>
      <c r="P23" s="37">
        <f t="shared" si="34"/>
        <v>0</v>
      </c>
      <c r="Q23" s="37">
        <f t="shared" si="34"/>
        <v>0</v>
      </c>
      <c r="R23" s="37">
        <f t="shared" si="34"/>
        <v>0</v>
      </c>
      <c r="S23" s="37">
        <f t="shared" si="34"/>
        <v>0</v>
      </c>
      <c r="T23" s="37">
        <f t="shared" si="34"/>
        <v>0</v>
      </c>
      <c r="U23" s="37">
        <f t="shared" si="34"/>
        <v>0</v>
      </c>
      <c r="V23" s="37">
        <f t="shared" si="34"/>
        <v>0</v>
      </c>
      <c r="W23" s="37">
        <f t="shared" si="34"/>
        <v>0</v>
      </c>
      <c r="X23" s="37">
        <f t="shared" si="34"/>
        <v>0</v>
      </c>
      <c r="Y23" s="37">
        <f t="shared" si="34"/>
        <v>0</v>
      </c>
      <c r="Z23" s="37">
        <f t="shared" si="34"/>
        <v>0</v>
      </c>
      <c r="AA23" s="37">
        <f t="shared" si="34"/>
        <v>0</v>
      </c>
      <c r="AB23" s="37">
        <f t="shared" si="34"/>
        <v>0</v>
      </c>
      <c r="AC23" s="37">
        <f t="shared" si="31"/>
        <v>0</v>
      </c>
      <c r="AD23" s="37">
        <f t="shared" si="31"/>
        <v>0</v>
      </c>
      <c r="AE23" s="37">
        <f t="shared" si="31"/>
        <v>22.37</v>
      </c>
      <c r="AF23" s="37">
        <f t="shared" si="31"/>
        <v>0</v>
      </c>
      <c r="AG23" s="37">
        <f t="shared" si="31"/>
        <v>1</v>
      </c>
      <c r="AH23" s="37">
        <f t="shared" si="31"/>
        <v>0</v>
      </c>
      <c r="AI23" s="37">
        <f t="shared" si="8"/>
        <v>0</v>
      </c>
      <c r="AJ23" s="37">
        <f t="shared" si="9"/>
        <v>0</v>
      </c>
      <c r="AK23" s="37">
        <f t="shared" si="10"/>
        <v>3.0599999999999996</v>
      </c>
      <c r="AL23" s="37">
        <f t="shared" si="11"/>
        <v>0</v>
      </c>
      <c r="AM23" s="37">
        <f t="shared" si="12"/>
        <v>1</v>
      </c>
      <c r="AN23" s="37">
        <f t="shared" si="13"/>
        <v>0</v>
      </c>
      <c r="AO23" s="37">
        <f t="shared" ref="AO23:AT23" si="35">SUM(AO110)</f>
        <v>0</v>
      </c>
      <c r="AP23" s="37">
        <f t="shared" si="35"/>
        <v>0</v>
      </c>
      <c r="AQ23" s="37">
        <f t="shared" si="35"/>
        <v>1.63</v>
      </c>
      <c r="AR23" s="37">
        <f t="shared" si="35"/>
        <v>0</v>
      </c>
      <c r="AS23" s="37">
        <f t="shared" si="35"/>
        <v>0</v>
      </c>
      <c r="AT23" s="37">
        <f t="shared" si="35"/>
        <v>0</v>
      </c>
      <c r="AU23" s="37">
        <f t="shared" ref="AU23:BL23" si="36">SUM(AU110)</f>
        <v>0</v>
      </c>
      <c r="AV23" s="37">
        <f t="shared" si="36"/>
        <v>0</v>
      </c>
      <c r="AW23" s="37">
        <f t="shared" si="36"/>
        <v>1.43</v>
      </c>
      <c r="AX23" s="37">
        <f t="shared" si="36"/>
        <v>0</v>
      </c>
      <c r="AY23" s="37">
        <f t="shared" si="36"/>
        <v>1</v>
      </c>
      <c r="AZ23" s="37">
        <f t="shared" si="36"/>
        <v>0</v>
      </c>
      <c r="BA23" s="37">
        <f t="shared" si="36"/>
        <v>0</v>
      </c>
      <c r="BB23" s="37">
        <f t="shared" si="36"/>
        <v>0</v>
      </c>
      <c r="BC23" s="37">
        <f t="shared" si="36"/>
        <v>0</v>
      </c>
      <c r="BD23" s="37">
        <f t="shared" si="36"/>
        <v>0</v>
      </c>
      <c r="BE23" s="37">
        <f t="shared" si="36"/>
        <v>0</v>
      </c>
      <c r="BF23" s="37">
        <f t="shared" si="36"/>
        <v>0</v>
      </c>
      <c r="BG23" s="37">
        <f t="shared" si="36"/>
        <v>0</v>
      </c>
      <c r="BH23" s="37">
        <f t="shared" si="36"/>
        <v>0</v>
      </c>
      <c r="BI23" s="37">
        <f t="shared" si="36"/>
        <v>0</v>
      </c>
      <c r="BJ23" s="37">
        <f t="shared" si="36"/>
        <v>0</v>
      </c>
      <c r="BK23" s="37">
        <f t="shared" si="36"/>
        <v>0</v>
      </c>
      <c r="BL23" s="37">
        <f t="shared" si="36"/>
        <v>0</v>
      </c>
      <c r="BM23" s="37">
        <f t="shared" si="16"/>
        <v>0</v>
      </c>
      <c r="BN23" s="37">
        <f t="shared" si="17"/>
        <v>0</v>
      </c>
      <c r="BO23" s="37">
        <f t="shared" si="18"/>
        <v>-19.310000000000002</v>
      </c>
      <c r="BP23" s="37">
        <f t="shared" si="19"/>
        <v>0</v>
      </c>
      <c r="BQ23" s="37">
        <f t="shared" si="20"/>
        <v>0</v>
      </c>
      <c r="BR23" s="37">
        <f t="shared" si="21"/>
        <v>0</v>
      </c>
      <c r="BS23" s="18" t="s">
        <v>87</v>
      </c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  <c r="WJ23" s="16"/>
      <c r="WK23" s="16"/>
      <c r="WL23" s="16"/>
      <c r="WM23" s="16"/>
      <c r="WN23" s="16"/>
      <c r="WO23" s="16"/>
      <c r="WP23" s="16"/>
      <c r="WQ23" s="16"/>
      <c r="WR23" s="16"/>
      <c r="WS23" s="16"/>
      <c r="WT23" s="16"/>
      <c r="WU23" s="16"/>
      <c r="WV23" s="16"/>
      <c r="WW23" s="16"/>
      <c r="WX23" s="16"/>
      <c r="WY23" s="16"/>
      <c r="WZ23" s="16"/>
      <c r="XA23" s="16"/>
      <c r="XB23" s="16"/>
      <c r="XC23" s="16"/>
      <c r="XD23" s="16"/>
      <c r="XE23" s="16"/>
      <c r="XF23" s="16"/>
      <c r="XG23" s="16"/>
      <c r="XH23" s="16"/>
      <c r="XI23" s="16"/>
      <c r="XJ23" s="16"/>
      <c r="XK23" s="16"/>
      <c r="XL23" s="16"/>
      <c r="XM23" s="16"/>
      <c r="XN23" s="16"/>
      <c r="XO23" s="16"/>
      <c r="XP23" s="16"/>
      <c r="XQ23" s="16"/>
      <c r="XR23" s="16"/>
      <c r="XS23" s="16"/>
      <c r="XT23" s="16"/>
      <c r="XU23" s="16"/>
      <c r="XV23" s="16"/>
      <c r="XW23" s="16"/>
      <c r="XX23" s="16"/>
      <c r="XY23" s="16"/>
      <c r="XZ23" s="16"/>
      <c r="YA23" s="16"/>
      <c r="YB23" s="16"/>
      <c r="YC23" s="16"/>
      <c r="YD23" s="16"/>
      <c r="YE23" s="16"/>
      <c r="YF23" s="16"/>
      <c r="YG23" s="16"/>
      <c r="YH23" s="16"/>
      <c r="YI23" s="16"/>
      <c r="YJ23" s="16"/>
      <c r="YK23" s="16"/>
      <c r="YL23" s="16"/>
      <c r="YM23" s="16"/>
      <c r="YN23" s="16"/>
      <c r="YO23" s="16"/>
      <c r="YP23" s="16"/>
      <c r="YQ23" s="16"/>
      <c r="YR23" s="16"/>
      <c r="YS23" s="16"/>
      <c r="YT23" s="16"/>
      <c r="YU23" s="16"/>
      <c r="YV23" s="16"/>
      <c r="YW23" s="16"/>
      <c r="YX23" s="16"/>
      <c r="YY23" s="16"/>
      <c r="YZ23" s="16"/>
      <c r="ZA23" s="16"/>
      <c r="ZB23" s="16"/>
      <c r="ZC23" s="16"/>
      <c r="ZD23" s="16"/>
      <c r="ZE23" s="16"/>
      <c r="ZF23" s="16"/>
      <c r="ZG23" s="16"/>
      <c r="ZH23" s="16"/>
      <c r="ZI23" s="16"/>
      <c r="ZJ23" s="16"/>
      <c r="ZK23" s="16"/>
      <c r="ZL23" s="16"/>
      <c r="ZM23" s="16"/>
      <c r="ZN23" s="16"/>
      <c r="ZO23" s="16"/>
      <c r="ZP23" s="16"/>
      <c r="ZQ23" s="16"/>
      <c r="ZR23" s="16"/>
      <c r="ZS23" s="16"/>
      <c r="ZT23" s="16"/>
      <c r="ZU23" s="16"/>
      <c r="ZV23" s="16"/>
      <c r="ZW23" s="16"/>
      <c r="ZX23" s="16"/>
      <c r="ZY23" s="16"/>
      <c r="ZZ23" s="16"/>
      <c r="AAA23" s="16"/>
      <c r="AAB23" s="16"/>
      <c r="AAC23" s="16"/>
      <c r="AAD23" s="16"/>
      <c r="AAE23" s="16"/>
      <c r="AAF23" s="16"/>
      <c r="AAG23" s="16"/>
      <c r="AAH23" s="16"/>
      <c r="AAI23" s="16"/>
      <c r="AAJ23" s="16"/>
      <c r="AAK23" s="16"/>
      <c r="AAL23" s="16"/>
      <c r="AAM23" s="16"/>
      <c r="AAN23" s="16"/>
      <c r="AAO23" s="16"/>
      <c r="AAP23" s="16"/>
      <c r="AAQ23" s="16"/>
      <c r="AAR23" s="16"/>
      <c r="AAS23" s="16"/>
      <c r="AAT23" s="16"/>
      <c r="AAU23" s="16"/>
      <c r="AAV23" s="16"/>
      <c r="AAW23" s="16"/>
      <c r="AAX23" s="16"/>
      <c r="AAY23" s="16"/>
      <c r="AAZ23" s="16"/>
      <c r="ABA23" s="16"/>
      <c r="ABB23" s="16"/>
      <c r="ABC23" s="16"/>
      <c r="ABD23" s="16"/>
      <c r="ABE23" s="16"/>
      <c r="ABF23" s="16"/>
      <c r="ABG23" s="16"/>
      <c r="ABH23" s="16"/>
      <c r="ABI23" s="16"/>
      <c r="ABJ23" s="16"/>
      <c r="ABK23" s="16"/>
      <c r="ABL23" s="16"/>
      <c r="ABM23" s="16"/>
      <c r="ABN23" s="16"/>
      <c r="ABO23" s="16"/>
      <c r="ABP23" s="16"/>
      <c r="ABQ23" s="16"/>
      <c r="ABR23" s="16"/>
      <c r="ABS23" s="16"/>
      <c r="ABT23" s="16"/>
      <c r="ABU23" s="16"/>
      <c r="ABV23" s="16"/>
      <c r="ABW23" s="16"/>
      <c r="ABX23" s="16"/>
      <c r="ABY23" s="16"/>
      <c r="ABZ23" s="16"/>
      <c r="ACA23" s="16"/>
      <c r="ACB23" s="16"/>
      <c r="ACC23" s="16"/>
      <c r="ACD23" s="16"/>
      <c r="ACE23" s="16"/>
      <c r="ACF23" s="16"/>
      <c r="ACG23" s="16"/>
      <c r="ACH23" s="16"/>
      <c r="ACI23" s="16"/>
      <c r="ACJ23" s="16"/>
      <c r="ACK23" s="16"/>
      <c r="ACL23" s="16"/>
      <c r="ACM23" s="16"/>
      <c r="ACN23" s="16"/>
      <c r="ACO23" s="16"/>
      <c r="ACP23" s="16"/>
      <c r="ACQ23" s="16"/>
      <c r="ACR23" s="16"/>
      <c r="ACS23" s="16"/>
      <c r="ACT23" s="16"/>
      <c r="ACU23" s="16"/>
      <c r="ACV23" s="16"/>
      <c r="ACW23" s="16"/>
      <c r="ACX23" s="16"/>
      <c r="ACY23" s="16"/>
      <c r="ACZ23" s="16"/>
      <c r="ADA23" s="16"/>
      <c r="ADB23" s="16"/>
      <c r="ADC23" s="16"/>
      <c r="ADD23" s="16"/>
      <c r="ADE23" s="16"/>
      <c r="ADF23" s="16"/>
      <c r="ADG23" s="16"/>
      <c r="ADH23" s="16"/>
      <c r="ADI23" s="16"/>
      <c r="ADJ23" s="16"/>
      <c r="ADK23" s="16"/>
      <c r="ADL23" s="16"/>
      <c r="ADM23" s="16"/>
      <c r="ADN23" s="16"/>
      <c r="ADO23" s="16"/>
      <c r="ADP23" s="16"/>
      <c r="ADQ23" s="16"/>
      <c r="ADR23" s="16"/>
      <c r="ADS23" s="16"/>
      <c r="ADT23" s="16"/>
      <c r="ADU23" s="16"/>
      <c r="ADV23" s="16"/>
      <c r="ADW23" s="16"/>
      <c r="ADX23" s="16"/>
      <c r="ADY23" s="16"/>
      <c r="ADZ23" s="16"/>
      <c r="AEA23" s="16"/>
      <c r="AEB23" s="16"/>
      <c r="AEC23" s="16"/>
      <c r="AED23" s="16"/>
      <c r="AEE23" s="16"/>
      <c r="AEF23" s="16"/>
      <c r="AEG23" s="16"/>
      <c r="AEH23" s="16"/>
      <c r="AEI23" s="16"/>
      <c r="AEJ23" s="16"/>
      <c r="AEK23" s="16"/>
      <c r="AEL23" s="16"/>
      <c r="AEM23" s="16"/>
      <c r="AEN23" s="16"/>
      <c r="AEO23" s="16"/>
      <c r="AEP23" s="16"/>
      <c r="AEQ23" s="16"/>
      <c r="AER23" s="16"/>
      <c r="AES23" s="16"/>
      <c r="AET23" s="16"/>
      <c r="AEU23" s="16"/>
      <c r="AEV23" s="16"/>
      <c r="AEW23" s="16"/>
      <c r="AEX23" s="16"/>
      <c r="AEY23" s="16"/>
      <c r="AEZ23" s="16"/>
      <c r="AFA23" s="16"/>
      <c r="AFB23" s="16"/>
      <c r="AFC23" s="16"/>
      <c r="AFD23" s="16"/>
      <c r="AFE23" s="16"/>
      <c r="AFF23" s="16"/>
      <c r="AFG23" s="16"/>
      <c r="AFH23" s="16"/>
      <c r="AFI23" s="16"/>
      <c r="AFJ23" s="16"/>
      <c r="AFK23" s="16"/>
      <c r="AFL23" s="16"/>
      <c r="AFM23" s="16"/>
      <c r="AFN23" s="16"/>
      <c r="AFO23" s="16"/>
      <c r="AFP23" s="16"/>
      <c r="AFQ23" s="16"/>
      <c r="AFR23" s="16"/>
      <c r="AFS23" s="16"/>
      <c r="AFT23" s="16"/>
      <c r="AFU23" s="16"/>
      <c r="AFV23" s="16"/>
      <c r="AFW23" s="16"/>
      <c r="AFX23" s="16"/>
      <c r="AFY23" s="16"/>
      <c r="AFZ23" s="16"/>
      <c r="AGA23" s="16"/>
      <c r="AGB23" s="16"/>
      <c r="AGC23" s="16"/>
      <c r="AGD23" s="16"/>
      <c r="AGE23" s="16"/>
      <c r="AGF23" s="16"/>
      <c r="AGG23" s="16"/>
      <c r="AGH23" s="16"/>
      <c r="AGI23" s="16"/>
      <c r="AGJ23" s="16"/>
      <c r="AGK23" s="16"/>
      <c r="AGL23" s="16"/>
      <c r="AGM23" s="16"/>
      <c r="AGN23" s="16"/>
      <c r="AGO23" s="16"/>
      <c r="AGP23" s="16"/>
      <c r="AGQ23" s="16"/>
      <c r="AGR23" s="16"/>
      <c r="AGS23" s="16"/>
      <c r="AGT23" s="16"/>
      <c r="AGU23" s="16"/>
      <c r="AGV23" s="16"/>
      <c r="AGW23" s="16"/>
      <c r="AGX23" s="16"/>
      <c r="AGY23" s="16"/>
      <c r="AGZ23" s="16"/>
      <c r="AHA23" s="16"/>
      <c r="AHB23" s="16"/>
      <c r="AHC23" s="16"/>
      <c r="AHD23" s="16"/>
      <c r="AHE23" s="16"/>
      <c r="AHF23" s="16"/>
      <c r="AHG23" s="16"/>
      <c r="AHH23" s="16"/>
      <c r="AHI23" s="16"/>
      <c r="AHJ23" s="16"/>
      <c r="AHK23" s="16"/>
      <c r="AHL23" s="16"/>
      <c r="AHM23" s="16"/>
      <c r="AHN23" s="16"/>
      <c r="AHO23" s="16"/>
      <c r="AHP23" s="16"/>
      <c r="AHQ23" s="16"/>
      <c r="AHR23" s="16"/>
      <c r="AHS23" s="16"/>
      <c r="AHT23" s="16"/>
      <c r="AHU23" s="16"/>
      <c r="AHV23" s="16"/>
      <c r="AHW23" s="16"/>
      <c r="AHX23" s="16"/>
      <c r="AHY23" s="16"/>
      <c r="AHZ23" s="16"/>
      <c r="AIA23" s="16"/>
      <c r="AIB23" s="16"/>
      <c r="AIC23" s="16"/>
      <c r="AID23" s="16"/>
      <c r="AIE23" s="16"/>
      <c r="AIF23" s="16"/>
      <c r="AIG23" s="16"/>
      <c r="AIH23" s="16"/>
      <c r="AII23" s="16"/>
      <c r="AIJ23" s="16"/>
      <c r="AIK23" s="16"/>
      <c r="AIL23" s="16"/>
      <c r="AIM23" s="16"/>
      <c r="AIN23" s="16"/>
      <c r="AIO23" s="16"/>
      <c r="AIP23" s="16"/>
      <c r="AIQ23" s="16"/>
      <c r="AIR23" s="16"/>
      <c r="AIS23" s="16"/>
      <c r="AIT23" s="16"/>
      <c r="AIU23" s="16"/>
      <c r="AIV23" s="16"/>
      <c r="AIW23" s="16"/>
      <c r="AIX23" s="16"/>
      <c r="AIY23" s="16"/>
      <c r="AIZ23" s="16"/>
      <c r="AJA23" s="16"/>
      <c r="AJB23" s="16"/>
      <c r="AJC23" s="16"/>
      <c r="AJD23" s="16"/>
      <c r="AJE23" s="16"/>
      <c r="AJF23" s="16"/>
      <c r="AJG23" s="16"/>
      <c r="AJH23" s="16"/>
      <c r="AJI23" s="16"/>
      <c r="AJJ23" s="16"/>
      <c r="AJK23" s="16"/>
      <c r="AJL23" s="16"/>
      <c r="AJM23" s="16"/>
      <c r="AJN23" s="16"/>
      <c r="AJO23" s="16"/>
      <c r="AJP23" s="16"/>
      <c r="AJQ23" s="16"/>
      <c r="AJR23" s="16"/>
      <c r="AJS23" s="16"/>
      <c r="AJT23" s="16"/>
      <c r="AJU23" s="16"/>
      <c r="AJV23" s="16"/>
      <c r="AJW23" s="16"/>
      <c r="AJX23" s="16"/>
      <c r="AJY23" s="16"/>
      <c r="AJZ23" s="16"/>
      <c r="AKA23" s="16"/>
      <c r="AKB23" s="16"/>
      <c r="AKC23" s="16"/>
      <c r="AKD23" s="16"/>
      <c r="AKE23" s="16"/>
      <c r="AKF23" s="16"/>
      <c r="AKG23" s="16"/>
      <c r="AKH23" s="16"/>
      <c r="AKI23" s="16"/>
      <c r="AKJ23" s="16"/>
      <c r="AKK23" s="16"/>
      <c r="AKL23" s="16"/>
      <c r="AKM23" s="16"/>
      <c r="AKN23" s="16"/>
      <c r="AKO23" s="16"/>
      <c r="AKP23" s="16"/>
      <c r="AKQ23" s="16"/>
      <c r="AKR23" s="16"/>
      <c r="AKS23" s="16"/>
      <c r="AKT23" s="16"/>
      <c r="AKU23" s="16"/>
      <c r="AKV23" s="16"/>
      <c r="AKW23" s="16"/>
      <c r="AKX23" s="16"/>
      <c r="AKY23" s="16"/>
      <c r="AKZ23" s="16"/>
      <c r="ALA23" s="16"/>
      <c r="ALB23" s="16"/>
      <c r="ALC23" s="16"/>
      <c r="ALD23" s="16"/>
      <c r="ALE23" s="16"/>
      <c r="ALF23" s="16"/>
      <c r="ALG23" s="16"/>
      <c r="ALH23" s="16"/>
      <c r="ALI23" s="16"/>
      <c r="ALJ23" s="16"/>
      <c r="ALK23" s="16"/>
      <c r="ALL23" s="16"/>
      <c r="ALM23" s="16"/>
      <c r="ALN23" s="16"/>
      <c r="ALO23" s="16"/>
      <c r="ALP23" s="16"/>
      <c r="ALQ23" s="16"/>
      <c r="ALR23" s="16"/>
      <c r="ALS23" s="16"/>
      <c r="ALT23" s="16"/>
      <c r="ALU23" s="16"/>
      <c r="ALV23" s="16"/>
      <c r="ALW23" s="16"/>
      <c r="ALX23" s="16"/>
      <c r="ALY23" s="16"/>
      <c r="ALZ23" s="16"/>
      <c r="AMA23" s="16"/>
      <c r="AMB23" s="16"/>
      <c r="AMC23" s="16"/>
      <c r="AMD23" s="16"/>
      <c r="AME23" s="16"/>
      <c r="AMF23" s="16"/>
      <c r="AMG23" s="16"/>
      <c r="AMH23" s="16"/>
      <c r="AMI23" s="16"/>
      <c r="AMJ23" s="16"/>
      <c r="AMK23" s="16"/>
    </row>
    <row r="24" spans="1:1025" s="17" customFormat="1" ht="25.5" x14ac:dyDescent="0.2">
      <c r="A24" s="28" t="s">
        <v>96</v>
      </c>
      <c r="B24" s="29" t="s">
        <v>97</v>
      </c>
      <c r="C24" s="29" t="s">
        <v>86</v>
      </c>
      <c r="D24" s="29" t="s">
        <v>87</v>
      </c>
      <c r="E24" s="37">
        <f t="shared" si="0"/>
        <v>0</v>
      </c>
      <c r="F24" s="37">
        <f t="shared" si="1"/>
        <v>0</v>
      </c>
      <c r="G24" s="37">
        <f t="shared" si="2"/>
        <v>0</v>
      </c>
      <c r="H24" s="37">
        <f t="shared" si="3"/>
        <v>0</v>
      </c>
      <c r="I24" s="37">
        <f t="shared" si="4"/>
        <v>0</v>
      </c>
      <c r="J24" s="37">
        <f t="shared" si="5"/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f t="shared" si="8"/>
        <v>0</v>
      </c>
      <c r="AJ24" s="37">
        <f t="shared" si="9"/>
        <v>0</v>
      </c>
      <c r="AK24" s="37">
        <f t="shared" si="10"/>
        <v>0</v>
      </c>
      <c r="AL24" s="37">
        <f t="shared" si="11"/>
        <v>0</v>
      </c>
      <c r="AM24" s="37">
        <f t="shared" si="12"/>
        <v>0</v>
      </c>
      <c r="AN24" s="37">
        <f t="shared" si="13"/>
        <v>0</v>
      </c>
      <c r="AO24" s="37">
        <v>0</v>
      </c>
      <c r="AP24" s="37">
        <v>0</v>
      </c>
      <c r="AQ24" s="37">
        <v>0</v>
      </c>
      <c r="AR24" s="37">
        <v>0</v>
      </c>
      <c r="AS24" s="37">
        <v>0</v>
      </c>
      <c r="AT24" s="37">
        <v>0</v>
      </c>
      <c r="AU24" s="37">
        <v>0</v>
      </c>
      <c r="AV24" s="37">
        <v>0</v>
      </c>
      <c r="AW24" s="37">
        <v>0</v>
      </c>
      <c r="AX24" s="37">
        <v>0</v>
      </c>
      <c r="AY24" s="37">
        <v>0</v>
      </c>
      <c r="AZ24" s="37">
        <v>0</v>
      </c>
      <c r="BA24" s="37">
        <v>0</v>
      </c>
      <c r="BB24" s="37">
        <v>0</v>
      </c>
      <c r="BC24" s="37">
        <v>0</v>
      </c>
      <c r="BD24" s="37">
        <v>0</v>
      </c>
      <c r="BE24" s="37">
        <v>0</v>
      </c>
      <c r="BF24" s="37">
        <v>0</v>
      </c>
      <c r="BG24" s="37">
        <v>0</v>
      </c>
      <c r="BH24" s="37">
        <v>0</v>
      </c>
      <c r="BI24" s="37">
        <v>0</v>
      </c>
      <c r="BJ24" s="37">
        <v>0</v>
      </c>
      <c r="BK24" s="37">
        <v>0</v>
      </c>
      <c r="BL24" s="37">
        <v>0</v>
      </c>
      <c r="BM24" s="37">
        <f t="shared" si="16"/>
        <v>0</v>
      </c>
      <c r="BN24" s="37">
        <f t="shared" si="17"/>
        <v>0</v>
      </c>
      <c r="BO24" s="37">
        <f t="shared" si="18"/>
        <v>0</v>
      </c>
      <c r="BP24" s="37">
        <f t="shared" si="19"/>
        <v>0</v>
      </c>
      <c r="BQ24" s="37">
        <f t="shared" si="20"/>
        <v>0</v>
      </c>
      <c r="BR24" s="37">
        <f t="shared" si="21"/>
        <v>0</v>
      </c>
      <c r="BS24" s="18" t="s">
        <v>87</v>
      </c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  <c r="NI24" s="16"/>
      <c r="NJ24" s="16"/>
      <c r="NK24" s="16"/>
      <c r="NL24" s="16"/>
      <c r="NM24" s="16"/>
      <c r="NN24" s="16"/>
      <c r="NO24" s="16"/>
      <c r="NP24" s="16"/>
      <c r="NQ24" s="16"/>
      <c r="NR24" s="16"/>
      <c r="NS24" s="16"/>
      <c r="NT24" s="16"/>
      <c r="NU24" s="16"/>
      <c r="NV24" s="16"/>
      <c r="NW24" s="16"/>
      <c r="NX24" s="16"/>
      <c r="NY24" s="16"/>
      <c r="NZ24" s="16"/>
      <c r="OA24" s="16"/>
      <c r="OB24" s="16"/>
      <c r="OC24" s="16"/>
      <c r="OD24" s="16"/>
      <c r="OE24" s="16"/>
      <c r="OF24" s="16"/>
      <c r="OG24" s="16"/>
      <c r="OH24" s="16"/>
      <c r="OI24" s="16"/>
      <c r="OJ24" s="16"/>
      <c r="OK24" s="16"/>
      <c r="OL24" s="16"/>
      <c r="OM24" s="16"/>
      <c r="ON24" s="16"/>
      <c r="OO24" s="16"/>
      <c r="OP24" s="16"/>
      <c r="OQ24" s="16"/>
      <c r="OR24" s="16"/>
      <c r="OS24" s="16"/>
      <c r="OT24" s="16"/>
      <c r="OU24" s="16"/>
      <c r="OV24" s="16"/>
      <c r="OW24" s="16"/>
      <c r="OX24" s="16"/>
      <c r="OY24" s="16"/>
      <c r="OZ24" s="16"/>
      <c r="PA24" s="16"/>
      <c r="PB24" s="16"/>
      <c r="PC24" s="16"/>
      <c r="PD24" s="16"/>
      <c r="PE24" s="16"/>
      <c r="PF24" s="16"/>
      <c r="PG24" s="16"/>
      <c r="PH24" s="16"/>
      <c r="PI24" s="16"/>
      <c r="PJ24" s="16"/>
      <c r="PK24" s="16"/>
      <c r="PL24" s="16"/>
      <c r="PM24" s="16"/>
      <c r="PN24" s="16"/>
      <c r="PO24" s="16"/>
      <c r="PP24" s="16"/>
      <c r="PQ24" s="16"/>
      <c r="PR24" s="16"/>
      <c r="PS24" s="16"/>
      <c r="PT24" s="16"/>
      <c r="PU24" s="16"/>
      <c r="PV24" s="16"/>
      <c r="PW24" s="16"/>
      <c r="PX24" s="16"/>
      <c r="PY24" s="16"/>
      <c r="PZ24" s="16"/>
      <c r="QA24" s="16"/>
      <c r="QB24" s="16"/>
      <c r="QC24" s="16"/>
      <c r="QD24" s="16"/>
      <c r="QE24" s="16"/>
      <c r="QF24" s="16"/>
      <c r="QG24" s="16"/>
      <c r="QH24" s="16"/>
      <c r="QI24" s="16"/>
      <c r="QJ24" s="16"/>
      <c r="QK24" s="16"/>
      <c r="QL24" s="16"/>
      <c r="QM24" s="16"/>
      <c r="QN24" s="16"/>
      <c r="QO24" s="16"/>
      <c r="QP24" s="16"/>
      <c r="QQ24" s="16"/>
      <c r="QR24" s="16"/>
      <c r="QS24" s="16"/>
      <c r="QT24" s="16"/>
      <c r="QU24" s="16"/>
      <c r="QV24" s="16"/>
      <c r="QW24" s="16"/>
      <c r="QX24" s="16"/>
      <c r="QY24" s="16"/>
      <c r="QZ24" s="16"/>
      <c r="RA24" s="16"/>
      <c r="RB24" s="16"/>
      <c r="RC24" s="16"/>
      <c r="RD24" s="16"/>
      <c r="RE24" s="16"/>
      <c r="RF24" s="16"/>
      <c r="RG24" s="16"/>
      <c r="RH24" s="16"/>
      <c r="RI24" s="16"/>
      <c r="RJ24" s="16"/>
      <c r="RK24" s="16"/>
      <c r="RL24" s="16"/>
      <c r="RM24" s="16"/>
      <c r="RN24" s="16"/>
      <c r="RO24" s="16"/>
      <c r="RP24" s="16"/>
      <c r="RQ24" s="16"/>
      <c r="RR24" s="16"/>
      <c r="RS24" s="16"/>
      <c r="RT24" s="16"/>
      <c r="RU24" s="16"/>
      <c r="RV24" s="16"/>
      <c r="RW24" s="16"/>
      <c r="RX24" s="16"/>
      <c r="RY24" s="16"/>
      <c r="RZ24" s="16"/>
      <c r="SA24" s="16"/>
      <c r="SB24" s="16"/>
      <c r="SC24" s="16"/>
      <c r="SD24" s="16"/>
      <c r="SE24" s="16"/>
      <c r="SF24" s="16"/>
      <c r="SG24" s="16"/>
      <c r="SH24" s="16"/>
      <c r="SI24" s="16"/>
      <c r="SJ24" s="16"/>
      <c r="SK24" s="16"/>
      <c r="SL24" s="16"/>
      <c r="SM24" s="16"/>
      <c r="SN24" s="16"/>
      <c r="SO24" s="16"/>
      <c r="SP24" s="16"/>
      <c r="SQ24" s="16"/>
      <c r="SR24" s="16"/>
      <c r="SS24" s="16"/>
      <c r="ST24" s="16"/>
      <c r="SU24" s="16"/>
      <c r="SV24" s="16"/>
      <c r="SW24" s="16"/>
      <c r="SX24" s="16"/>
      <c r="SY24" s="16"/>
      <c r="SZ24" s="16"/>
      <c r="TA24" s="16"/>
      <c r="TB24" s="16"/>
      <c r="TC24" s="16"/>
      <c r="TD24" s="16"/>
      <c r="TE24" s="16"/>
      <c r="TF24" s="16"/>
      <c r="TG24" s="16"/>
      <c r="TH24" s="16"/>
      <c r="TI24" s="16"/>
      <c r="TJ24" s="16"/>
      <c r="TK24" s="16"/>
      <c r="TL24" s="16"/>
      <c r="TM24" s="16"/>
      <c r="TN24" s="16"/>
      <c r="TO24" s="16"/>
      <c r="TP24" s="16"/>
      <c r="TQ24" s="16"/>
      <c r="TR24" s="16"/>
      <c r="TS24" s="16"/>
      <c r="TT24" s="16"/>
      <c r="TU24" s="16"/>
      <c r="TV24" s="16"/>
      <c r="TW24" s="16"/>
      <c r="TX24" s="16"/>
      <c r="TY24" s="16"/>
      <c r="TZ24" s="16"/>
      <c r="UA24" s="16"/>
      <c r="UB24" s="16"/>
      <c r="UC24" s="16"/>
      <c r="UD24" s="16"/>
      <c r="UE24" s="16"/>
      <c r="UF24" s="16"/>
      <c r="UG24" s="16"/>
      <c r="UH24" s="16"/>
      <c r="UI24" s="16"/>
      <c r="UJ24" s="16"/>
      <c r="UK24" s="16"/>
      <c r="UL24" s="16"/>
      <c r="UM24" s="16"/>
      <c r="UN24" s="16"/>
      <c r="UO24" s="16"/>
      <c r="UP24" s="16"/>
      <c r="UQ24" s="16"/>
      <c r="UR24" s="16"/>
      <c r="US24" s="16"/>
      <c r="UT24" s="16"/>
      <c r="UU24" s="16"/>
      <c r="UV24" s="16"/>
      <c r="UW24" s="16"/>
      <c r="UX24" s="16"/>
      <c r="UY24" s="16"/>
      <c r="UZ24" s="16"/>
      <c r="VA24" s="16"/>
      <c r="VB24" s="16"/>
      <c r="VC24" s="16"/>
      <c r="VD24" s="16"/>
      <c r="VE24" s="16"/>
      <c r="VF24" s="16"/>
      <c r="VG24" s="16"/>
      <c r="VH24" s="16"/>
      <c r="VI24" s="16"/>
      <c r="VJ24" s="16"/>
      <c r="VK24" s="16"/>
      <c r="VL24" s="16"/>
      <c r="VM24" s="16"/>
      <c r="VN24" s="16"/>
      <c r="VO24" s="16"/>
      <c r="VP24" s="16"/>
      <c r="VQ24" s="16"/>
      <c r="VR24" s="16"/>
      <c r="VS24" s="16"/>
      <c r="VT24" s="16"/>
      <c r="VU24" s="16"/>
      <c r="VV24" s="16"/>
      <c r="VW24" s="16"/>
      <c r="VX24" s="16"/>
      <c r="VY24" s="16"/>
      <c r="VZ24" s="16"/>
      <c r="WA24" s="16"/>
      <c r="WB24" s="16"/>
      <c r="WC24" s="16"/>
      <c r="WD24" s="16"/>
      <c r="WE24" s="16"/>
      <c r="WF24" s="16"/>
      <c r="WG24" s="16"/>
      <c r="WH24" s="16"/>
      <c r="WI24" s="16"/>
      <c r="WJ24" s="16"/>
      <c r="WK24" s="16"/>
      <c r="WL24" s="16"/>
      <c r="WM24" s="16"/>
      <c r="WN24" s="16"/>
      <c r="WO24" s="16"/>
      <c r="WP24" s="16"/>
      <c r="WQ24" s="16"/>
      <c r="WR24" s="16"/>
      <c r="WS24" s="16"/>
      <c r="WT24" s="16"/>
      <c r="WU24" s="16"/>
      <c r="WV24" s="16"/>
      <c r="WW24" s="16"/>
      <c r="WX24" s="16"/>
      <c r="WY24" s="16"/>
      <c r="WZ24" s="16"/>
      <c r="XA24" s="16"/>
      <c r="XB24" s="16"/>
      <c r="XC24" s="16"/>
      <c r="XD24" s="16"/>
      <c r="XE24" s="16"/>
      <c r="XF24" s="16"/>
      <c r="XG24" s="16"/>
      <c r="XH24" s="16"/>
      <c r="XI24" s="16"/>
      <c r="XJ24" s="16"/>
      <c r="XK24" s="16"/>
      <c r="XL24" s="16"/>
      <c r="XM24" s="16"/>
      <c r="XN24" s="16"/>
      <c r="XO24" s="16"/>
      <c r="XP24" s="16"/>
      <c r="XQ24" s="16"/>
      <c r="XR24" s="16"/>
      <c r="XS24" s="16"/>
      <c r="XT24" s="16"/>
      <c r="XU24" s="16"/>
      <c r="XV24" s="16"/>
      <c r="XW24" s="16"/>
      <c r="XX24" s="16"/>
      <c r="XY24" s="16"/>
      <c r="XZ24" s="16"/>
      <c r="YA24" s="16"/>
      <c r="YB24" s="16"/>
      <c r="YC24" s="16"/>
      <c r="YD24" s="16"/>
      <c r="YE24" s="16"/>
      <c r="YF24" s="16"/>
      <c r="YG24" s="16"/>
      <c r="YH24" s="16"/>
      <c r="YI24" s="16"/>
      <c r="YJ24" s="16"/>
      <c r="YK24" s="16"/>
      <c r="YL24" s="16"/>
      <c r="YM24" s="16"/>
      <c r="YN24" s="16"/>
      <c r="YO24" s="16"/>
      <c r="YP24" s="16"/>
      <c r="YQ24" s="16"/>
      <c r="YR24" s="16"/>
      <c r="YS24" s="16"/>
      <c r="YT24" s="16"/>
      <c r="YU24" s="16"/>
      <c r="YV24" s="16"/>
      <c r="YW24" s="16"/>
      <c r="YX24" s="16"/>
      <c r="YY24" s="16"/>
      <c r="YZ24" s="16"/>
      <c r="ZA24" s="16"/>
      <c r="ZB24" s="16"/>
      <c r="ZC24" s="16"/>
      <c r="ZD24" s="16"/>
      <c r="ZE24" s="16"/>
      <c r="ZF24" s="16"/>
      <c r="ZG24" s="16"/>
      <c r="ZH24" s="16"/>
      <c r="ZI24" s="16"/>
      <c r="ZJ24" s="16"/>
      <c r="ZK24" s="16"/>
      <c r="ZL24" s="16"/>
      <c r="ZM24" s="16"/>
      <c r="ZN24" s="16"/>
      <c r="ZO24" s="16"/>
      <c r="ZP24" s="16"/>
      <c r="ZQ24" s="16"/>
      <c r="ZR24" s="16"/>
      <c r="ZS24" s="16"/>
      <c r="ZT24" s="16"/>
      <c r="ZU24" s="16"/>
      <c r="ZV24" s="16"/>
      <c r="ZW24" s="16"/>
      <c r="ZX24" s="16"/>
      <c r="ZY24" s="16"/>
      <c r="ZZ24" s="16"/>
      <c r="AAA24" s="16"/>
      <c r="AAB24" s="16"/>
      <c r="AAC24" s="16"/>
      <c r="AAD24" s="16"/>
      <c r="AAE24" s="16"/>
      <c r="AAF24" s="16"/>
      <c r="AAG24" s="16"/>
      <c r="AAH24" s="16"/>
      <c r="AAI24" s="16"/>
      <c r="AAJ24" s="16"/>
      <c r="AAK24" s="16"/>
      <c r="AAL24" s="16"/>
      <c r="AAM24" s="16"/>
      <c r="AAN24" s="16"/>
      <c r="AAO24" s="16"/>
      <c r="AAP24" s="16"/>
      <c r="AAQ24" s="16"/>
      <c r="AAR24" s="16"/>
      <c r="AAS24" s="16"/>
      <c r="AAT24" s="16"/>
      <c r="AAU24" s="16"/>
      <c r="AAV24" s="16"/>
      <c r="AAW24" s="16"/>
      <c r="AAX24" s="16"/>
      <c r="AAY24" s="16"/>
      <c r="AAZ24" s="16"/>
      <c r="ABA24" s="16"/>
      <c r="ABB24" s="16"/>
      <c r="ABC24" s="16"/>
      <c r="ABD24" s="16"/>
      <c r="ABE24" s="16"/>
      <c r="ABF24" s="16"/>
      <c r="ABG24" s="16"/>
      <c r="ABH24" s="16"/>
      <c r="ABI24" s="16"/>
      <c r="ABJ24" s="16"/>
      <c r="ABK24" s="16"/>
      <c r="ABL24" s="16"/>
      <c r="ABM24" s="16"/>
      <c r="ABN24" s="16"/>
      <c r="ABO24" s="16"/>
      <c r="ABP24" s="16"/>
      <c r="ABQ24" s="16"/>
      <c r="ABR24" s="16"/>
      <c r="ABS24" s="16"/>
      <c r="ABT24" s="16"/>
      <c r="ABU24" s="16"/>
      <c r="ABV24" s="16"/>
      <c r="ABW24" s="16"/>
      <c r="ABX24" s="16"/>
      <c r="ABY24" s="16"/>
      <c r="ABZ24" s="16"/>
      <c r="ACA24" s="16"/>
      <c r="ACB24" s="16"/>
      <c r="ACC24" s="16"/>
      <c r="ACD24" s="16"/>
      <c r="ACE24" s="16"/>
      <c r="ACF24" s="16"/>
      <c r="ACG24" s="16"/>
      <c r="ACH24" s="16"/>
      <c r="ACI24" s="16"/>
      <c r="ACJ24" s="16"/>
      <c r="ACK24" s="16"/>
      <c r="ACL24" s="16"/>
      <c r="ACM24" s="16"/>
      <c r="ACN24" s="16"/>
      <c r="ACO24" s="16"/>
      <c r="ACP24" s="16"/>
      <c r="ACQ24" s="16"/>
      <c r="ACR24" s="16"/>
      <c r="ACS24" s="16"/>
      <c r="ACT24" s="16"/>
      <c r="ACU24" s="16"/>
      <c r="ACV24" s="16"/>
      <c r="ACW24" s="16"/>
      <c r="ACX24" s="16"/>
      <c r="ACY24" s="16"/>
      <c r="ACZ24" s="16"/>
      <c r="ADA24" s="16"/>
      <c r="ADB24" s="16"/>
      <c r="ADC24" s="16"/>
      <c r="ADD24" s="16"/>
      <c r="ADE24" s="16"/>
      <c r="ADF24" s="16"/>
      <c r="ADG24" s="16"/>
      <c r="ADH24" s="16"/>
      <c r="ADI24" s="16"/>
      <c r="ADJ24" s="16"/>
      <c r="ADK24" s="16"/>
      <c r="ADL24" s="16"/>
      <c r="ADM24" s="16"/>
      <c r="ADN24" s="16"/>
      <c r="ADO24" s="16"/>
      <c r="ADP24" s="16"/>
      <c r="ADQ24" s="16"/>
      <c r="ADR24" s="16"/>
      <c r="ADS24" s="16"/>
      <c r="ADT24" s="16"/>
      <c r="ADU24" s="16"/>
      <c r="ADV24" s="16"/>
      <c r="ADW24" s="16"/>
      <c r="ADX24" s="16"/>
      <c r="ADY24" s="16"/>
      <c r="ADZ24" s="16"/>
      <c r="AEA24" s="16"/>
      <c r="AEB24" s="16"/>
      <c r="AEC24" s="16"/>
      <c r="AED24" s="16"/>
      <c r="AEE24" s="16"/>
      <c r="AEF24" s="16"/>
      <c r="AEG24" s="16"/>
      <c r="AEH24" s="16"/>
      <c r="AEI24" s="16"/>
      <c r="AEJ24" s="16"/>
      <c r="AEK24" s="16"/>
      <c r="AEL24" s="16"/>
      <c r="AEM24" s="16"/>
      <c r="AEN24" s="16"/>
      <c r="AEO24" s="16"/>
      <c r="AEP24" s="16"/>
      <c r="AEQ24" s="16"/>
      <c r="AER24" s="16"/>
      <c r="AES24" s="16"/>
      <c r="AET24" s="16"/>
      <c r="AEU24" s="16"/>
      <c r="AEV24" s="16"/>
      <c r="AEW24" s="16"/>
      <c r="AEX24" s="16"/>
      <c r="AEY24" s="16"/>
      <c r="AEZ24" s="16"/>
      <c r="AFA24" s="16"/>
      <c r="AFB24" s="16"/>
      <c r="AFC24" s="16"/>
      <c r="AFD24" s="16"/>
      <c r="AFE24" s="16"/>
      <c r="AFF24" s="16"/>
      <c r="AFG24" s="16"/>
      <c r="AFH24" s="16"/>
      <c r="AFI24" s="16"/>
      <c r="AFJ24" s="16"/>
      <c r="AFK24" s="16"/>
      <c r="AFL24" s="16"/>
      <c r="AFM24" s="16"/>
      <c r="AFN24" s="16"/>
      <c r="AFO24" s="16"/>
      <c r="AFP24" s="16"/>
      <c r="AFQ24" s="16"/>
      <c r="AFR24" s="16"/>
      <c r="AFS24" s="16"/>
      <c r="AFT24" s="16"/>
      <c r="AFU24" s="16"/>
      <c r="AFV24" s="16"/>
      <c r="AFW24" s="16"/>
      <c r="AFX24" s="16"/>
      <c r="AFY24" s="16"/>
      <c r="AFZ24" s="16"/>
      <c r="AGA24" s="16"/>
      <c r="AGB24" s="16"/>
      <c r="AGC24" s="16"/>
      <c r="AGD24" s="16"/>
      <c r="AGE24" s="16"/>
      <c r="AGF24" s="16"/>
      <c r="AGG24" s="16"/>
      <c r="AGH24" s="16"/>
      <c r="AGI24" s="16"/>
      <c r="AGJ24" s="16"/>
      <c r="AGK24" s="16"/>
      <c r="AGL24" s="16"/>
      <c r="AGM24" s="16"/>
      <c r="AGN24" s="16"/>
      <c r="AGO24" s="16"/>
      <c r="AGP24" s="16"/>
      <c r="AGQ24" s="16"/>
      <c r="AGR24" s="16"/>
      <c r="AGS24" s="16"/>
      <c r="AGT24" s="16"/>
      <c r="AGU24" s="16"/>
      <c r="AGV24" s="16"/>
      <c r="AGW24" s="16"/>
      <c r="AGX24" s="16"/>
      <c r="AGY24" s="16"/>
      <c r="AGZ24" s="16"/>
      <c r="AHA24" s="16"/>
      <c r="AHB24" s="16"/>
      <c r="AHC24" s="16"/>
      <c r="AHD24" s="16"/>
      <c r="AHE24" s="16"/>
      <c r="AHF24" s="16"/>
      <c r="AHG24" s="16"/>
      <c r="AHH24" s="16"/>
      <c r="AHI24" s="16"/>
      <c r="AHJ24" s="16"/>
      <c r="AHK24" s="16"/>
      <c r="AHL24" s="16"/>
      <c r="AHM24" s="16"/>
      <c r="AHN24" s="16"/>
      <c r="AHO24" s="16"/>
      <c r="AHP24" s="16"/>
      <c r="AHQ24" s="16"/>
      <c r="AHR24" s="16"/>
      <c r="AHS24" s="16"/>
      <c r="AHT24" s="16"/>
      <c r="AHU24" s="16"/>
      <c r="AHV24" s="16"/>
      <c r="AHW24" s="16"/>
      <c r="AHX24" s="16"/>
      <c r="AHY24" s="16"/>
      <c r="AHZ24" s="16"/>
      <c r="AIA24" s="16"/>
      <c r="AIB24" s="16"/>
      <c r="AIC24" s="16"/>
      <c r="AID24" s="16"/>
      <c r="AIE24" s="16"/>
      <c r="AIF24" s="16"/>
      <c r="AIG24" s="16"/>
      <c r="AIH24" s="16"/>
      <c r="AII24" s="16"/>
      <c r="AIJ24" s="16"/>
      <c r="AIK24" s="16"/>
      <c r="AIL24" s="16"/>
      <c r="AIM24" s="16"/>
      <c r="AIN24" s="16"/>
      <c r="AIO24" s="16"/>
      <c r="AIP24" s="16"/>
      <c r="AIQ24" s="16"/>
      <c r="AIR24" s="16"/>
      <c r="AIS24" s="16"/>
      <c r="AIT24" s="16"/>
      <c r="AIU24" s="16"/>
      <c r="AIV24" s="16"/>
      <c r="AIW24" s="16"/>
      <c r="AIX24" s="16"/>
      <c r="AIY24" s="16"/>
      <c r="AIZ24" s="16"/>
      <c r="AJA24" s="16"/>
      <c r="AJB24" s="16"/>
      <c r="AJC24" s="16"/>
      <c r="AJD24" s="16"/>
      <c r="AJE24" s="16"/>
      <c r="AJF24" s="16"/>
      <c r="AJG24" s="16"/>
      <c r="AJH24" s="16"/>
      <c r="AJI24" s="16"/>
      <c r="AJJ24" s="16"/>
      <c r="AJK24" s="16"/>
      <c r="AJL24" s="16"/>
      <c r="AJM24" s="16"/>
      <c r="AJN24" s="16"/>
      <c r="AJO24" s="16"/>
      <c r="AJP24" s="16"/>
      <c r="AJQ24" s="16"/>
      <c r="AJR24" s="16"/>
      <c r="AJS24" s="16"/>
      <c r="AJT24" s="16"/>
      <c r="AJU24" s="16"/>
      <c r="AJV24" s="16"/>
      <c r="AJW24" s="16"/>
      <c r="AJX24" s="16"/>
      <c r="AJY24" s="16"/>
      <c r="AJZ24" s="16"/>
      <c r="AKA24" s="16"/>
      <c r="AKB24" s="16"/>
      <c r="AKC24" s="16"/>
      <c r="AKD24" s="16"/>
      <c r="AKE24" s="16"/>
      <c r="AKF24" s="16"/>
      <c r="AKG24" s="16"/>
      <c r="AKH24" s="16"/>
      <c r="AKI24" s="16"/>
      <c r="AKJ24" s="16"/>
      <c r="AKK24" s="16"/>
      <c r="AKL24" s="16"/>
      <c r="AKM24" s="16"/>
      <c r="AKN24" s="16"/>
      <c r="AKO24" s="16"/>
      <c r="AKP24" s="16"/>
      <c r="AKQ24" s="16"/>
      <c r="AKR24" s="16"/>
      <c r="AKS24" s="16"/>
      <c r="AKT24" s="16"/>
      <c r="AKU24" s="16"/>
      <c r="AKV24" s="16"/>
      <c r="AKW24" s="16"/>
      <c r="AKX24" s="16"/>
      <c r="AKY24" s="16"/>
      <c r="AKZ24" s="16"/>
      <c r="ALA24" s="16"/>
      <c r="ALB24" s="16"/>
      <c r="ALC24" s="16"/>
      <c r="ALD24" s="16"/>
      <c r="ALE24" s="16"/>
      <c r="ALF24" s="16"/>
      <c r="ALG24" s="16"/>
      <c r="ALH24" s="16"/>
      <c r="ALI24" s="16"/>
      <c r="ALJ24" s="16"/>
      <c r="ALK24" s="16"/>
      <c r="ALL24" s="16"/>
      <c r="ALM24" s="16"/>
      <c r="ALN24" s="16"/>
      <c r="ALO24" s="16"/>
      <c r="ALP24" s="16"/>
      <c r="ALQ24" s="16"/>
      <c r="ALR24" s="16"/>
      <c r="ALS24" s="16"/>
      <c r="ALT24" s="16"/>
      <c r="ALU24" s="16"/>
      <c r="ALV24" s="16"/>
      <c r="ALW24" s="16"/>
      <c r="ALX24" s="16"/>
      <c r="ALY24" s="16"/>
      <c r="ALZ24" s="16"/>
      <c r="AMA24" s="16"/>
      <c r="AMB24" s="16"/>
      <c r="AMC24" s="16"/>
      <c r="AMD24" s="16"/>
      <c r="AME24" s="16"/>
      <c r="AMF24" s="16"/>
      <c r="AMG24" s="16"/>
      <c r="AMH24" s="16"/>
      <c r="AMI24" s="16"/>
      <c r="AMJ24" s="16"/>
      <c r="AMK24" s="16"/>
    </row>
    <row r="25" spans="1:1025" s="17" customFormat="1" ht="21.75" customHeight="1" x14ac:dyDescent="0.2">
      <c r="A25" s="28" t="s">
        <v>98</v>
      </c>
      <c r="B25" s="29" t="s">
        <v>99</v>
      </c>
      <c r="C25" s="29" t="s">
        <v>86</v>
      </c>
      <c r="D25" s="29" t="s">
        <v>87</v>
      </c>
      <c r="E25" s="37">
        <f t="shared" si="0"/>
        <v>0</v>
      </c>
      <c r="F25" s="37">
        <f t="shared" si="1"/>
        <v>0</v>
      </c>
      <c r="G25" s="37">
        <f t="shared" si="2"/>
        <v>0</v>
      </c>
      <c r="H25" s="37">
        <f t="shared" si="3"/>
        <v>0</v>
      </c>
      <c r="I25" s="37">
        <f t="shared" si="4"/>
        <v>0</v>
      </c>
      <c r="J25" s="37">
        <f t="shared" si="5"/>
        <v>0</v>
      </c>
      <c r="K25" s="37">
        <f t="shared" ref="K25:AB25" si="37">SUM(K131)</f>
        <v>0</v>
      </c>
      <c r="L25" s="37">
        <f t="shared" si="37"/>
        <v>0</v>
      </c>
      <c r="M25" s="37">
        <f t="shared" si="37"/>
        <v>0</v>
      </c>
      <c r="N25" s="37">
        <f t="shared" si="37"/>
        <v>0</v>
      </c>
      <c r="O25" s="37">
        <f t="shared" si="37"/>
        <v>0</v>
      </c>
      <c r="P25" s="37">
        <f t="shared" si="37"/>
        <v>0</v>
      </c>
      <c r="Q25" s="37">
        <f t="shared" si="37"/>
        <v>0</v>
      </c>
      <c r="R25" s="37">
        <f t="shared" si="37"/>
        <v>0</v>
      </c>
      <c r="S25" s="37">
        <f t="shared" si="37"/>
        <v>0</v>
      </c>
      <c r="T25" s="37">
        <f t="shared" si="37"/>
        <v>0</v>
      </c>
      <c r="U25" s="37">
        <f t="shared" si="37"/>
        <v>0</v>
      </c>
      <c r="V25" s="37">
        <f t="shared" si="37"/>
        <v>0</v>
      </c>
      <c r="W25" s="37">
        <f t="shared" si="37"/>
        <v>0</v>
      </c>
      <c r="X25" s="37">
        <f t="shared" si="37"/>
        <v>0</v>
      </c>
      <c r="Y25" s="37">
        <f t="shared" si="37"/>
        <v>0</v>
      </c>
      <c r="Z25" s="37">
        <f t="shared" si="37"/>
        <v>0</v>
      </c>
      <c r="AA25" s="37">
        <f t="shared" si="37"/>
        <v>0</v>
      </c>
      <c r="AB25" s="37">
        <f t="shared" si="37"/>
        <v>0</v>
      </c>
      <c r="AC25" s="37">
        <f t="shared" ref="AC25:AH25" si="38">SUM(AC131)</f>
        <v>0</v>
      </c>
      <c r="AD25" s="37">
        <f t="shared" si="38"/>
        <v>0</v>
      </c>
      <c r="AE25" s="37">
        <f t="shared" si="38"/>
        <v>0</v>
      </c>
      <c r="AF25" s="37">
        <f t="shared" si="38"/>
        <v>0</v>
      </c>
      <c r="AG25" s="37">
        <f t="shared" si="38"/>
        <v>0</v>
      </c>
      <c r="AH25" s="37">
        <f t="shared" si="38"/>
        <v>0</v>
      </c>
      <c r="AI25" s="37">
        <f t="shared" si="8"/>
        <v>0</v>
      </c>
      <c r="AJ25" s="37">
        <f t="shared" si="9"/>
        <v>0</v>
      </c>
      <c r="AK25" s="37">
        <f t="shared" si="10"/>
        <v>0</v>
      </c>
      <c r="AL25" s="37">
        <f t="shared" si="11"/>
        <v>0</v>
      </c>
      <c r="AM25" s="37">
        <f t="shared" si="12"/>
        <v>0</v>
      </c>
      <c r="AN25" s="37">
        <f t="shared" si="13"/>
        <v>0</v>
      </c>
      <c r="AO25" s="37">
        <f t="shared" ref="AO25:AT25" si="39">SUM(AO131)</f>
        <v>0</v>
      </c>
      <c r="AP25" s="37">
        <f t="shared" si="39"/>
        <v>0</v>
      </c>
      <c r="AQ25" s="37">
        <f t="shared" si="39"/>
        <v>0</v>
      </c>
      <c r="AR25" s="37">
        <f t="shared" si="39"/>
        <v>0</v>
      </c>
      <c r="AS25" s="37">
        <f t="shared" si="39"/>
        <v>0</v>
      </c>
      <c r="AT25" s="37">
        <f t="shared" si="39"/>
        <v>0</v>
      </c>
      <c r="AU25" s="37">
        <f t="shared" ref="AU25:BL25" si="40">SUM(AU131)</f>
        <v>0</v>
      </c>
      <c r="AV25" s="37">
        <f t="shared" si="40"/>
        <v>0</v>
      </c>
      <c r="AW25" s="37">
        <f t="shared" si="40"/>
        <v>0</v>
      </c>
      <c r="AX25" s="37">
        <f t="shared" si="40"/>
        <v>0</v>
      </c>
      <c r="AY25" s="37">
        <f t="shared" si="40"/>
        <v>0</v>
      </c>
      <c r="AZ25" s="37">
        <f t="shared" si="40"/>
        <v>0</v>
      </c>
      <c r="BA25" s="37">
        <f t="shared" si="40"/>
        <v>0</v>
      </c>
      <c r="BB25" s="37">
        <f t="shared" si="40"/>
        <v>0</v>
      </c>
      <c r="BC25" s="37">
        <f t="shared" si="40"/>
        <v>0</v>
      </c>
      <c r="BD25" s="37">
        <f t="shared" si="40"/>
        <v>0</v>
      </c>
      <c r="BE25" s="37">
        <f t="shared" si="40"/>
        <v>0</v>
      </c>
      <c r="BF25" s="37">
        <f t="shared" si="40"/>
        <v>0</v>
      </c>
      <c r="BG25" s="37">
        <f t="shared" si="40"/>
        <v>0</v>
      </c>
      <c r="BH25" s="37">
        <f t="shared" si="40"/>
        <v>0</v>
      </c>
      <c r="BI25" s="37">
        <f t="shared" si="40"/>
        <v>0</v>
      </c>
      <c r="BJ25" s="37">
        <f t="shared" si="40"/>
        <v>0</v>
      </c>
      <c r="BK25" s="37">
        <f t="shared" si="40"/>
        <v>0</v>
      </c>
      <c r="BL25" s="37">
        <f t="shared" si="40"/>
        <v>0</v>
      </c>
      <c r="BM25" s="37">
        <f t="shared" si="16"/>
        <v>0</v>
      </c>
      <c r="BN25" s="37">
        <f t="shared" si="17"/>
        <v>0</v>
      </c>
      <c r="BO25" s="37">
        <f t="shared" si="18"/>
        <v>0</v>
      </c>
      <c r="BP25" s="37">
        <f t="shared" si="19"/>
        <v>0</v>
      </c>
      <c r="BQ25" s="37">
        <f t="shared" si="20"/>
        <v>0</v>
      </c>
      <c r="BR25" s="37">
        <f t="shared" si="21"/>
        <v>0</v>
      </c>
      <c r="BS25" s="18" t="s">
        <v>87</v>
      </c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  <c r="NI25" s="16"/>
      <c r="NJ25" s="16"/>
      <c r="NK25" s="16"/>
      <c r="NL25" s="16"/>
      <c r="NM25" s="16"/>
      <c r="NN25" s="16"/>
      <c r="NO25" s="16"/>
      <c r="NP25" s="16"/>
      <c r="NQ25" s="16"/>
      <c r="NR25" s="16"/>
      <c r="NS25" s="16"/>
      <c r="NT25" s="16"/>
      <c r="NU25" s="16"/>
      <c r="NV25" s="16"/>
      <c r="NW25" s="16"/>
      <c r="NX25" s="16"/>
      <c r="NY25" s="16"/>
      <c r="NZ25" s="16"/>
      <c r="OA25" s="16"/>
      <c r="OB25" s="16"/>
      <c r="OC25" s="16"/>
      <c r="OD25" s="16"/>
      <c r="OE25" s="16"/>
      <c r="OF25" s="16"/>
      <c r="OG25" s="16"/>
      <c r="OH25" s="16"/>
      <c r="OI25" s="16"/>
      <c r="OJ25" s="16"/>
      <c r="OK25" s="16"/>
      <c r="OL25" s="16"/>
      <c r="OM25" s="16"/>
      <c r="ON25" s="16"/>
      <c r="OO25" s="16"/>
      <c r="OP25" s="16"/>
      <c r="OQ25" s="16"/>
      <c r="OR25" s="16"/>
      <c r="OS25" s="16"/>
      <c r="OT25" s="16"/>
      <c r="OU25" s="16"/>
      <c r="OV25" s="16"/>
      <c r="OW25" s="16"/>
      <c r="OX25" s="16"/>
      <c r="OY25" s="16"/>
      <c r="OZ25" s="16"/>
      <c r="PA25" s="16"/>
      <c r="PB25" s="16"/>
      <c r="PC25" s="16"/>
      <c r="PD25" s="16"/>
      <c r="PE25" s="16"/>
      <c r="PF25" s="16"/>
      <c r="PG25" s="16"/>
      <c r="PH25" s="16"/>
      <c r="PI25" s="16"/>
      <c r="PJ25" s="16"/>
      <c r="PK25" s="16"/>
      <c r="PL25" s="16"/>
      <c r="PM25" s="16"/>
      <c r="PN25" s="16"/>
      <c r="PO25" s="16"/>
      <c r="PP25" s="16"/>
      <c r="PQ25" s="16"/>
      <c r="PR25" s="16"/>
      <c r="PS25" s="16"/>
      <c r="PT25" s="16"/>
      <c r="PU25" s="16"/>
      <c r="PV25" s="16"/>
      <c r="PW25" s="16"/>
      <c r="PX25" s="16"/>
      <c r="PY25" s="16"/>
      <c r="PZ25" s="16"/>
      <c r="QA25" s="16"/>
      <c r="QB25" s="16"/>
      <c r="QC25" s="16"/>
      <c r="QD25" s="16"/>
      <c r="QE25" s="16"/>
      <c r="QF25" s="16"/>
      <c r="QG25" s="16"/>
      <c r="QH25" s="16"/>
      <c r="QI25" s="16"/>
      <c r="QJ25" s="16"/>
      <c r="QK25" s="16"/>
      <c r="QL25" s="16"/>
      <c r="QM25" s="16"/>
      <c r="QN25" s="16"/>
      <c r="QO25" s="16"/>
      <c r="QP25" s="16"/>
      <c r="QQ25" s="16"/>
      <c r="QR25" s="16"/>
      <c r="QS25" s="16"/>
      <c r="QT25" s="16"/>
      <c r="QU25" s="16"/>
      <c r="QV25" s="16"/>
      <c r="QW25" s="16"/>
      <c r="QX25" s="16"/>
      <c r="QY25" s="16"/>
      <c r="QZ25" s="16"/>
      <c r="RA25" s="16"/>
      <c r="RB25" s="16"/>
      <c r="RC25" s="16"/>
      <c r="RD25" s="16"/>
      <c r="RE25" s="16"/>
      <c r="RF25" s="16"/>
      <c r="RG25" s="16"/>
      <c r="RH25" s="16"/>
      <c r="RI25" s="16"/>
      <c r="RJ25" s="16"/>
      <c r="RK25" s="16"/>
      <c r="RL25" s="16"/>
      <c r="RM25" s="16"/>
      <c r="RN25" s="16"/>
      <c r="RO25" s="16"/>
      <c r="RP25" s="16"/>
      <c r="RQ25" s="16"/>
      <c r="RR25" s="16"/>
      <c r="RS25" s="16"/>
      <c r="RT25" s="16"/>
      <c r="RU25" s="16"/>
      <c r="RV25" s="16"/>
      <c r="RW25" s="16"/>
      <c r="RX25" s="16"/>
      <c r="RY25" s="16"/>
      <c r="RZ25" s="16"/>
      <c r="SA25" s="16"/>
      <c r="SB25" s="16"/>
      <c r="SC25" s="16"/>
      <c r="SD25" s="16"/>
      <c r="SE25" s="16"/>
      <c r="SF25" s="16"/>
      <c r="SG25" s="16"/>
      <c r="SH25" s="16"/>
      <c r="SI25" s="16"/>
      <c r="SJ25" s="16"/>
      <c r="SK25" s="16"/>
      <c r="SL25" s="16"/>
      <c r="SM25" s="16"/>
      <c r="SN25" s="16"/>
      <c r="SO25" s="16"/>
      <c r="SP25" s="16"/>
      <c r="SQ25" s="16"/>
      <c r="SR25" s="16"/>
      <c r="SS25" s="16"/>
      <c r="ST25" s="16"/>
      <c r="SU25" s="16"/>
      <c r="SV25" s="16"/>
      <c r="SW25" s="16"/>
      <c r="SX25" s="16"/>
      <c r="SY25" s="16"/>
      <c r="SZ25" s="16"/>
      <c r="TA25" s="16"/>
      <c r="TB25" s="16"/>
      <c r="TC25" s="16"/>
      <c r="TD25" s="16"/>
      <c r="TE25" s="16"/>
      <c r="TF25" s="16"/>
      <c r="TG25" s="16"/>
      <c r="TH25" s="16"/>
      <c r="TI25" s="16"/>
      <c r="TJ25" s="16"/>
      <c r="TK25" s="16"/>
      <c r="TL25" s="16"/>
      <c r="TM25" s="16"/>
      <c r="TN25" s="16"/>
      <c r="TO25" s="16"/>
      <c r="TP25" s="16"/>
      <c r="TQ25" s="16"/>
      <c r="TR25" s="16"/>
      <c r="TS25" s="16"/>
      <c r="TT25" s="16"/>
      <c r="TU25" s="16"/>
      <c r="TV25" s="16"/>
      <c r="TW25" s="16"/>
      <c r="TX25" s="16"/>
      <c r="TY25" s="16"/>
      <c r="TZ25" s="16"/>
      <c r="UA25" s="16"/>
      <c r="UB25" s="16"/>
      <c r="UC25" s="16"/>
      <c r="UD25" s="16"/>
      <c r="UE25" s="16"/>
      <c r="UF25" s="16"/>
      <c r="UG25" s="16"/>
      <c r="UH25" s="16"/>
      <c r="UI25" s="16"/>
      <c r="UJ25" s="16"/>
      <c r="UK25" s="16"/>
      <c r="UL25" s="16"/>
      <c r="UM25" s="16"/>
      <c r="UN25" s="16"/>
      <c r="UO25" s="16"/>
      <c r="UP25" s="16"/>
      <c r="UQ25" s="16"/>
      <c r="UR25" s="16"/>
      <c r="US25" s="16"/>
      <c r="UT25" s="16"/>
      <c r="UU25" s="16"/>
      <c r="UV25" s="16"/>
      <c r="UW25" s="16"/>
      <c r="UX25" s="16"/>
      <c r="UY25" s="16"/>
      <c r="UZ25" s="16"/>
      <c r="VA25" s="16"/>
      <c r="VB25" s="16"/>
      <c r="VC25" s="16"/>
      <c r="VD25" s="16"/>
      <c r="VE25" s="16"/>
      <c r="VF25" s="16"/>
      <c r="VG25" s="16"/>
      <c r="VH25" s="16"/>
      <c r="VI25" s="16"/>
      <c r="VJ25" s="16"/>
      <c r="VK25" s="16"/>
      <c r="VL25" s="16"/>
      <c r="VM25" s="16"/>
      <c r="VN25" s="16"/>
      <c r="VO25" s="16"/>
      <c r="VP25" s="16"/>
      <c r="VQ25" s="16"/>
      <c r="VR25" s="16"/>
      <c r="VS25" s="16"/>
      <c r="VT25" s="16"/>
      <c r="VU25" s="16"/>
      <c r="VV25" s="16"/>
      <c r="VW25" s="16"/>
      <c r="VX25" s="16"/>
      <c r="VY25" s="16"/>
      <c r="VZ25" s="16"/>
      <c r="WA25" s="16"/>
      <c r="WB25" s="16"/>
      <c r="WC25" s="16"/>
      <c r="WD25" s="16"/>
      <c r="WE25" s="16"/>
      <c r="WF25" s="16"/>
      <c r="WG25" s="16"/>
      <c r="WH25" s="16"/>
      <c r="WI25" s="16"/>
      <c r="WJ25" s="16"/>
      <c r="WK25" s="16"/>
      <c r="WL25" s="16"/>
      <c r="WM25" s="16"/>
      <c r="WN25" s="16"/>
      <c r="WO25" s="16"/>
      <c r="WP25" s="16"/>
      <c r="WQ25" s="16"/>
      <c r="WR25" s="16"/>
      <c r="WS25" s="16"/>
      <c r="WT25" s="16"/>
      <c r="WU25" s="16"/>
      <c r="WV25" s="16"/>
      <c r="WW25" s="16"/>
      <c r="WX25" s="16"/>
      <c r="WY25" s="16"/>
      <c r="WZ25" s="16"/>
      <c r="XA25" s="16"/>
      <c r="XB25" s="16"/>
      <c r="XC25" s="16"/>
      <c r="XD25" s="16"/>
      <c r="XE25" s="16"/>
      <c r="XF25" s="16"/>
      <c r="XG25" s="16"/>
      <c r="XH25" s="16"/>
      <c r="XI25" s="16"/>
      <c r="XJ25" s="16"/>
      <c r="XK25" s="16"/>
      <c r="XL25" s="16"/>
      <c r="XM25" s="16"/>
      <c r="XN25" s="16"/>
      <c r="XO25" s="16"/>
      <c r="XP25" s="16"/>
      <c r="XQ25" s="16"/>
      <c r="XR25" s="16"/>
      <c r="XS25" s="16"/>
      <c r="XT25" s="16"/>
      <c r="XU25" s="16"/>
      <c r="XV25" s="16"/>
      <c r="XW25" s="16"/>
      <c r="XX25" s="16"/>
      <c r="XY25" s="16"/>
      <c r="XZ25" s="16"/>
      <c r="YA25" s="16"/>
      <c r="YB25" s="16"/>
      <c r="YC25" s="16"/>
      <c r="YD25" s="16"/>
      <c r="YE25" s="16"/>
      <c r="YF25" s="16"/>
      <c r="YG25" s="16"/>
      <c r="YH25" s="16"/>
      <c r="YI25" s="16"/>
      <c r="YJ25" s="16"/>
      <c r="YK25" s="16"/>
      <c r="YL25" s="16"/>
      <c r="YM25" s="16"/>
      <c r="YN25" s="16"/>
      <c r="YO25" s="16"/>
      <c r="YP25" s="16"/>
      <c r="YQ25" s="16"/>
      <c r="YR25" s="16"/>
      <c r="YS25" s="16"/>
      <c r="YT25" s="16"/>
      <c r="YU25" s="16"/>
      <c r="YV25" s="16"/>
      <c r="YW25" s="16"/>
      <c r="YX25" s="16"/>
      <c r="YY25" s="16"/>
      <c r="YZ25" s="16"/>
      <c r="ZA25" s="16"/>
      <c r="ZB25" s="16"/>
      <c r="ZC25" s="16"/>
      <c r="ZD25" s="16"/>
      <c r="ZE25" s="16"/>
      <c r="ZF25" s="16"/>
      <c r="ZG25" s="16"/>
      <c r="ZH25" s="16"/>
      <c r="ZI25" s="16"/>
      <c r="ZJ25" s="16"/>
      <c r="ZK25" s="16"/>
      <c r="ZL25" s="16"/>
      <c r="ZM25" s="16"/>
      <c r="ZN25" s="16"/>
      <c r="ZO25" s="16"/>
      <c r="ZP25" s="16"/>
      <c r="ZQ25" s="16"/>
      <c r="ZR25" s="16"/>
      <c r="ZS25" s="16"/>
      <c r="ZT25" s="16"/>
      <c r="ZU25" s="16"/>
      <c r="ZV25" s="16"/>
      <c r="ZW25" s="16"/>
      <c r="ZX25" s="16"/>
      <c r="ZY25" s="16"/>
      <c r="ZZ25" s="16"/>
      <c r="AAA25" s="16"/>
      <c r="AAB25" s="16"/>
      <c r="AAC25" s="16"/>
      <c r="AAD25" s="16"/>
      <c r="AAE25" s="16"/>
      <c r="AAF25" s="16"/>
      <c r="AAG25" s="16"/>
      <c r="AAH25" s="16"/>
      <c r="AAI25" s="16"/>
      <c r="AAJ25" s="16"/>
      <c r="AAK25" s="16"/>
      <c r="AAL25" s="16"/>
      <c r="AAM25" s="16"/>
      <c r="AAN25" s="16"/>
      <c r="AAO25" s="16"/>
      <c r="AAP25" s="16"/>
      <c r="AAQ25" s="16"/>
      <c r="AAR25" s="16"/>
      <c r="AAS25" s="16"/>
      <c r="AAT25" s="16"/>
      <c r="AAU25" s="16"/>
      <c r="AAV25" s="16"/>
      <c r="AAW25" s="16"/>
      <c r="AAX25" s="16"/>
      <c r="AAY25" s="16"/>
      <c r="AAZ25" s="16"/>
      <c r="ABA25" s="16"/>
      <c r="ABB25" s="16"/>
      <c r="ABC25" s="16"/>
      <c r="ABD25" s="16"/>
      <c r="ABE25" s="16"/>
      <c r="ABF25" s="16"/>
      <c r="ABG25" s="16"/>
      <c r="ABH25" s="16"/>
      <c r="ABI25" s="16"/>
      <c r="ABJ25" s="16"/>
      <c r="ABK25" s="16"/>
      <c r="ABL25" s="16"/>
      <c r="ABM25" s="16"/>
      <c r="ABN25" s="16"/>
      <c r="ABO25" s="16"/>
      <c r="ABP25" s="16"/>
      <c r="ABQ25" s="16"/>
      <c r="ABR25" s="16"/>
      <c r="ABS25" s="16"/>
      <c r="ABT25" s="16"/>
      <c r="ABU25" s="16"/>
      <c r="ABV25" s="16"/>
      <c r="ABW25" s="16"/>
      <c r="ABX25" s="16"/>
      <c r="ABY25" s="16"/>
      <c r="ABZ25" s="16"/>
      <c r="ACA25" s="16"/>
      <c r="ACB25" s="16"/>
      <c r="ACC25" s="16"/>
      <c r="ACD25" s="16"/>
      <c r="ACE25" s="16"/>
      <c r="ACF25" s="16"/>
      <c r="ACG25" s="16"/>
      <c r="ACH25" s="16"/>
      <c r="ACI25" s="16"/>
      <c r="ACJ25" s="16"/>
      <c r="ACK25" s="16"/>
      <c r="ACL25" s="16"/>
      <c r="ACM25" s="16"/>
      <c r="ACN25" s="16"/>
      <c r="ACO25" s="16"/>
      <c r="ACP25" s="16"/>
      <c r="ACQ25" s="16"/>
      <c r="ACR25" s="16"/>
      <c r="ACS25" s="16"/>
      <c r="ACT25" s="16"/>
      <c r="ACU25" s="16"/>
      <c r="ACV25" s="16"/>
      <c r="ACW25" s="16"/>
      <c r="ACX25" s="16"/>
      <c r="ACY25" s="16"/>
      <c r="ACZ25" s="16"/>
      <c r="ADA25" s="16"/>
      <c r="ADB25" s="16"/>
      <c r="ADC25" s="16"/>
      <c r="ADD25" s="16"/>
      <c r="ADE25" s="16"/>
      <c r="ADF25" s="16"/>
      <c r="ADG25" s="16"/>
      <c r="ADH25" s="16"/>
      <c r="ADI25" s="16"/>
      <c r="ADJ25" s="16"/>
      <c r="ADK25" s="16"/>
      <c r="ADL25" s="16"/>
      <c r="ADM25" s="16"/>
      <c r="ADN25" s="16"/>
      <c r="ADO25" s="16"/>
      <c r="ADP25" s="16"/>
      <c r="ADQ25" s="16"/>
      <c r="ADR25" s="16"/>
      <c r="ADS25" s="16"/>
      <c r="ADT25" s="16"/>
      <c r="ADU25" s="16"/>
      <c r="ADV25" s="16"/>
      <c r="ADW25" s="16"/>
      <c r="ADX25" s="16"/>
      <c r="ADY25" s="16"/>
      <c r="ADZ25" s="16"/>
      <c r="AEA25" s="16"/>
      <c r="AEB25" s="16"/>
      <c r="AEC25" s="16"/>
      <c r="AED25" s="16"/>
      <c r="AEE25" s="16"/>
      <c r="AEF25" s="16"/>
      <c r="AEG25" s="16"/>
      <c r="AEH25" s="16"/>
      <c r="AEI25" s="16"/>
      <c r="AEJ25" s="16"/>
      <c r="AEK25" s="16"/>
      <c r="AEL25" s="16"/>
      <c r="AEM25" s="16"/>
      <c r="AEN25" s="16"/>
      <c r="AEO25" s="16"/>
      <c r="AEP25" s="16"/>
      <c r="AEQ25" s="16"/>
      <c r="AER25" s="16"/>
      <c r="AES25" s="16"/>
      <c r="AET25" s="16"/>
      <c r="AEU25" s="16"/>
      <c r="AEV25" s="16"/>
      <c r="AEW25" s="16"/>
      <c r="AEX25" s="16"/>
      <c r="AEY25" s="16"/>
      <c r="AEZ25" s="16"/>
      <c r="AFA25" s="16"/>
      <c r="AFB25" s="16"/>
      <c r="AFC25" s="16"/>
      <c r="AFD25" s="16"/>
      <c r="AFE25" s="16"/>
      <c r="AFF25" s="16"/>
      <c r="AFG25" s="16"/>
      <c r="AFH25" s="16"/>
      <c r="AFI25" s="16"/>
      <c r="AFJ25" s="16"/>
      <c r="AFK25" s="16"/>
      <c r="AFL25" s="16"/>
      <c r="AFM25" s="16"/>
      <c r="AFN25" s="16"/>
      <c r="AFO25" s="16"/>
      <c r="AFP25" s="16"/>
      <c r="AFQ25" s="16"/>
      <c r="AFR25" s="16"/>
      <c r="AFS25" s="16"/>
      <c r="AFT25" s="16"/>
      <c r="AFU25" s="16"/>
      <c r="AFV25" s="16"/>
      <c r="AFW25" s="16"/>
      <c r="AFX25" s="16"/>
      <c r="AFY25" s="16"/>
      <c r="AFZ25" s="16"/>
      <c r="AGA25" s="16"/>
      <c r="AGB25" s="16"/>
      <c r="AGC25" s="16"/>
      <c r="AGD25" s="16"/>
      <c r="AGE25" s="16"/>
      <c r="AGF25" s="16"/>
      <c r="AGG25" s="16"/>
      <c r="AGH25" s="16"/>
      <c r="AGI25" s="16"/>
      <c r="AGJ25" s="16"/>
      <c r="AGK25" s="16"/>
      <c r="AGL25" s="16"/>
      <c r="AGM25" s="16"/>
      <c r="AGN25" s="16"/>
      <c r="AGO25" s="16"/>
      <c r="AGP25" s="16"/>
      <c r="AGQ25" s="16"/>
      <c r="AGR25" s="16"/>
      <c r="AGS25" s="16"/>
      <c r="AGT25" s="16"/>
      <c r="AGU25" s="16"/>
      <c r="AGV25" s="16"/>
      <c r="AGW25" s="16"/>
      <c r="AGX25" s="16"/>
      <c r="AGY25" s="16"/>
      <c r="AGZ25" s="16"/>
      <c r="AHA25" s="16"/>
      <c r="AHB25" s="16"/>
      <c r="AHC25" s="16"/>
      <c r="AHD25" s="16"/>
      <c r="AHE25" s="16"/>
      <c r="AHF25" s="16"/>
      <c r="AHG25" s="16"/>
      <c r="AHH25" s="16"/>
      <c r="AHI25" s="16"/>
      <c r="AHJ25" s="16"/>
      <c r="AHK25" s="16"/>
      <c r="AHL25" s="16"/>
      <c r="AHM25" s="16"/>
      <c r="AHN25" s="16"/>
      <c r="AHO25" s="16"/>
      <c r="AHP25" s="16"/>
      <c r="AHQ25" s="16"/>
      <c r="AHR25" s="16"/>
      <c r="AHS25" s="16"/>
      <c r="AHT25" s="16"/>
      <c r="AHU25" s="16"/>
      <c r="AHV25" s="16"/>
      <c r="AHW25" s="16"/>
      <c r="AHX25" s="16"/>
      <c r="AHY25" s="16"/>
      <c r="AHZ25" s="16"/>
      <c r="AIA25" s="16"/>
      <c r="AIB25" s="16"/>
      <c r="AIC25" s="16"/>
      <c r="AID25" s="16"/>
      <c r="AIE25" s="16"/>
      <c r="AIF25" s="16"/>
      <c r="AIG25" s="16"/>
      <c r="AIH25" s="16"/>
      <c r="AII25" s="16"/>
      <c r="AIJ25" s="16"/>
      <c r="AIK25" s="16"/>
      <c r="AIL25" s="16"/>
      <c r="AIM25" s="16"/>
      <c r="AIN25" s="16"/>
      <c r="AIO25" s="16"/>
      <c r="AIP25" s="16"/>
      <c r="AIQ25" s="16"/>
      <c r="AIR25" s="16"/>
      <c r="AIS25" s="16"/>
      <c r="AIT25" s="16"/>
      <c r="AIU25" s="16"/>
      <c r="AIV25" s="16"/>
      <c r="AIW25" s="16"/>
      <c r="AIX25" s="16"/>
      <c r="AIY25" s="16"/>
      <c r="AIZ25" s="16"/>
      <c r="AJA25" s="16"/>
      <c r="AJB25" s="16"/>
      <c r="AJC25" s="16"/>
      <c r="AJD25" s="16"/>
      <c r="AJE25" s="16"/>
      <c r="AJF25" s="16"/>
      <c r="AJG25" s="16"/>
      <c r="AJH25" s="16"/>
      <c r="AJI25" s="16"/>
      <c r="AJJ25" s="16"/>
      <c r="AJK25" s="16"/>
      <c r="AJL25" s="16"/>
      <c r="AJM25" s="16"/>
      <c r="AJN25" s="16"/>
      <c r="AJO25" s="16"/>
      <c r="AJP25" s="16"/>
      <c r="AJQ25" s="16"/>
      <c r="AJR25" s="16"/>
      <c r="AJS25" s="16"/>
      <c r="AJT25" s="16"/>
      <c r="AJU25" s="16"/>
      <c r="AJV25" s="16"/>
      <c r="AJW25" s="16"/>
      <c r="AJX25" s="16"/>
      <c r="AJY25" s="16"/>
      <c r="AJZ25" s="16"/>
      <c r="AKA25" s="16"/>
      <c r="AKB25" s="16"/>
      <c r="AKC25" s="16"/>
      <c r="AKD25" s="16"/>
      <c r="AKE25" s="16"/>
      <c r="AKF25" s="16"/>
      <c r="AKG25" s="16"/>
      <c r="AKH25" s="16"/>
      <c r="AKI25" s="16"/>
      <c r="AKJ25" s="16"/>
      <c r="AKK25" s="16"/>
      <c r="AKL25" s="16"/>
      <c r="AKM25" s="16"/>
      <c r="AKN25" s="16"/>
      <c r="AKO25" s="16"/>
      <c r="AKP25" s="16"/>
      <c r="AKQ25" s="16"/>
      <c r="AKR25" s="16"/>
      <c r="AKS25" s="16"/>
      <c r="AKT25" s="16"/>
      <c r="AKU25" s="16"/>
      <c r="AKV25" s="16"/>
      <c r="AKW25" s="16"/>
      <c r="AKX25" s="16"/>
      <c r="AKY25" s="16"/>
      <c r="AKZ25" s="16"/>
      <c r="ALA25" s="16"/>
      <c r="ALB25" s="16"/>
      <c r="ALC25" s="16"/>
      <c r="ALD25" s="16"/>
      <c r="ALE25" s="16"/>
      <c r="ALF25" s="16"/>
      <c r="ALG25" s="16"/>
      <c r="ALH25" s="16"/>
      <c r="ALI25" s="16"/>
      <c r="ALJ25" s="16"/>
      <c r="ALK25" s="16"/>
      <c r="ALL25" s="16"/>
      <c r="ALM25" s="16"/>
      <c r="ALN25" s="16"/>
      <c r="ALO25" s="16"/>
      <c r="ALP25" s="16"/>
      <c r="ALQ25" s="16"/>
      <c r="ALR25" s="16"/>
      <c r="ALS25" s="16"/>
      <c r="ALT25" s="16"/>
      <c r="ALU25" s="16"/>
      <c r="ALV25" s="16"/>
      <c r="ALW25" s="16"/>
      <c r="ALX25" s="16"/>
      <c r="ALY25" s="16"/>
      <c r="ALZ25" s="16"/>
      <c r="AMA25" s="16"/>
      <c r="AMB25" s="16"/>
      <c r="AMC25" s="16"/>
      <c r="AMD25" s="16"/>
      <c r="AME25" s="16"/>
      <c r="AMF25" s="16"/>
      <c r="AMG25" s="16"/>
      <c r="AMH25" s="16"/>
      <c r="AMI25" s="16"/>
      <c r="AMJ25" s="16"/>
      <c r="AMK25" s="16"/>
    </row>
    <row r="26" spans="1:1025" s="17" customFormat="1" ht="24.75" customHeight="1" x14ac:dyDescent="0.2">
      <c r="A26" s="19" t="s">
        <v>100</v>
      </c>
      <c r="B26" s="20" t="s">
        <v>101</v>
      </c>
      <c r="C26" s="20" t="s">
        <v>86</v>
      </c>
      <c r="D26" s="20" t="s">
        <v>87</v>
      </c>
      <c r="E26" s="38">
        <f t="shared" si="0"/>
        <v>10.93</v>
      </c>
      <c r="F26" s="38">
        <f t="shared" si="1"/>
        <v>0</v>
      </c>
      <c r="G26" s="38">
        <f t="shared" si="2"/>
        <v>38.120000000000005</v>
      </c>
      <c r="H26" s="38">
        <f t="shared" si="3"/>
        <v>0</v>
      </c>
      <c r="I26" s="38">
        <f t="shared" si="4"/>
        <v>0</v>
      </c>
      <c r="J26" s="38">
        <f t="shared" si="5"/>
        <v>1013</v>
      </c>
      <c r="K26" s="38">
        <f t="shared" ref="K26:AB26" si="41">K27</f>
        <v>0</v>
      </c>
      <c r="L26" s="38">
        <f t="shared" si="41"/>
        <v>0</v>
      </c>
      <c r="M26" s="38">
        <f t="shared" si="41"/>
        <v>0</v>
      </c>
      <c r="N26" s="38">
        <f t="shared" si="41"/>
        <v>0</v>
      </c>
      <c r="O26" s="38">
        <f t="shared" si="41"/>
        <v>0</v>
      </c>
      <c r="P26" s="38">
        <f t="shared" si="41"/>
        <v>0</v>
      </c>
      <c r="Q26" s="38">
        <f t="shared" si="41"/>
        <v>0</v>
      </c>
      <c r="R26" s="38">
        <f t="shared" si="41"/>
        <v>0</v>
      </c>
      <c r="S26" s="38">
        <f t="shared" si="41"/>
        <v>0</v>
      </c>
      <c r="T26" s="38">
        <f t="shared" si="41"/>
        <v>0</v>
      </c>
      <c r="U26" s="38">
        <f t="shared" si="41"/>
        <v>0</v>
      </c>
      <c r="V26" s="38">
        <f t="shared" si="41"/>
        <v>0</v>
      </c>
      <c r="W26" s="38">
        <f t="shared" si="41"/>
        <v>0</v>
      </c>
      <c r="X26" s="38">
        <f t="shared" si="41"/>
        <v>0</v>
      </c>
      <c r="Y26" s="38">
        <f t="shared" si="41"/>
        <v>0</v>
      </c>
      <c r="Z26" s="38">
        <f t="shared" si="41"/>
        <v>0</v>
      </c>
      <c r="AA26" s="38">
        <f t="shared" si="41"/>
        <v>0</v>
      </c>
      <c r="AB26" s="38">
        <f t="shared" si="41"/>
        <v>0</v>
      </c>
      <c r="AC26" s="38">
        <f t="shared" ref="AC26:AH26" si="42">AC27</f>
        <v>10.93</v>
      </c>
      <c r="AD26" s="38">
        <f t="shared" si="42"/>
        <v>0</v>
      </c>
      <c r="AE26" s="38">
        <f t="shared" si="42"/>
        <v>38.120000000000005</v>
      </c>
      <c r="AF26" s="38">
        <f t="shared" si="42"/>
        <v>0</v>
      </c>
      <c r="AG26" s="38">
        <f t="shared" si="42"/>
        <v>0</v>
      </c>
      <c r="AH26" s="38">
        <f t="shared" si="42"/>
        <v>1013</v>
      </c>
      <c r="AI26" s="38">
        <f t="shared" si="8"/>
        <v>0</v>
      </c>
      <c r="AJ26" s="38">
        <f t="shared" si="9"/>
        <v>0</v>
      </c>
      <c r="AK26" s="38">
        <f t="shared" si="10"/>
        <v>0</v>
      </c>
      <c r="AL26" s="38">
        <f t="shared" si="11"/>
        <v>0</v>
      </c>
      <c r="AM26" s="38">
        <f t="shared" si="12"/>
        <v>0</v>
      </c>
      <c r="AN26" s="38">
        <f t="shared" si="13"/>
        <v>0</v>
      </c>
      <c r="AO26" s="38">
        <f t="shared" ref="AO26:BL26" si="43">AO27</f>
        <v>0</v>
      </c>
      <c r="AP26" s="38">
        <f t="shared" si="43"/>
        <v>0</v>
      </c>
      <c r="AQ26" s="38">
        <f t="shared" si="43"/>
        <v>0</v>
      </c>
      <c r="AR26" s="38">
        <f t="shared" si="43"/>
        <v>0</v>
      </c>
      <c r="AS26" s="38">
        <f t="shared" si="43"/>
        <v>0</v>
      </c>
      <c r="AT26" s="38">
        <f t="shared" si="43"/>
        <v>0</v>
      </c>
      <c r="AU26" s="38">
        <f t="shared" si="43"/>
        <v>0</v>
      </c>
      <c r="AV26" s="38">
        <f t="shared" si="43"/>
        <v>0</v>
      </c>
      <c r="AW26" s="38">
        <f t="shared" si="43"/>
        <v>0</v>
      </c>
      <c r="AX26" s="38">
        <f t="shared" si="43"/>
        <v>0</v>
      </c>
      <c r="AY26" s="38">
        <f t="shared" si="43"/>
        <v>0</v>
      </c>
      <c r="AZ26" s="38">
        <f t="shared" si="43"/>
        <v>0</v>
      </c>
      <c r="BA26" s="38">
        <f t="shared" si="43"/>
        <v>0</v>
      </c>
      <c r="BB26" s="38">
        <f t="shared" si="43"/>
        <v>0</v>
      </c>
      <c r="BC26" s="38">
        <f t="shared" si="43"/>
        <v>0</v>
      </c>
      <c r="BD26" s="38">
        <f t="shared" si="43"/>
        <v>0</v>
      </c>
      <c r="BE26" s="38">
        <f t="shared" si="43"/>
        <v>0</v>
      </c>
      <c r="BF26" s="38">
        <f t="shared" si="43"/>
        <v>0</v>
      </c>
      <c r="BG26" s="38">
        <f t="shared" si="43"/>
        <v>0</v>
      </c>
      <c r="BH26" s="38">
        <f t="shared" si="43"/>
        <v>0</v>
      </c>
      <c r="BI26" s="38">
        <f t="shared" si="43"/>
        <v>0</v>
      </c>
      <c r="BJ26" s="38">
        <f t="shared" si="43"/>
        <v>0</v>
      </c>
      <c r="BK26" s="38">
        <f t="shared" si="43"/>
        <v>0</v>
      </c>
      <c r="BL26" s="38">
        <f t="shared" si="43"/>
        <v>0</v>
      </c>
      <c r="BM26" s="38">
        <f t="shared" si="16"/>
        <v>-10.93</v>
      </c>
      <c r="BN26" s="38">
        <f t="shared" si="17"/>
        <v>0</v>
      </c>
      <c r="BO26" s="38">
        <f t="shared" si="18"/>
        <v>-38.120000000000005</v>
      </c>
      <c r="BP26" s="38">
        <f t="shared" si="19"/>
        <v>0</v>
      </c>
      <c r="BQ26" s="38">
        <f t="shared" si="20"/>
        <v>0</v>
      </c>
      <c r="BR26" s="38">
        <f t="shared" si="21"/>
        <v>-1013</v>
      </c>
      <c r="BS26" s="11" t="s">
        <v>87</v>
      </c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  <c r="NI26" s="16"/>
      <c r="NJ26" s="16"/>
      <c r="NK26" s="16"/>
      <c r="NL26" s="16"/>
      <c r="NM26" s="16"/>
      <c r="NN26" s="16"/>
      <c r="NO26" s="16"/>
      <c r="NP26" s="16"/>
      <c r="NQ26" s="16"/>
      <c r="NR26" s="16"/>
      <c r="NS26" s="16"/>
      <c r="NT26" s="16"/>
      <c r="NU26" s="16"/>
      <c r="NV26" s="16"/>
      <c r="NW26" s="16"/>
      <c r="NX26" s="16"/>
      <c r="NY26" s="16"/>
      <c r="NZ26" s="16"/>
      <c r="OA26" s="16"/>
      <c r="OB26" s="16"/>
      <c r="OC26" s="16"/>
      <c r="OD26" s="16"/>
      <c r="OE26" s="16"/>
      <c r="OF26" s="16"/>
      <c r="OG26" s="16"/>
      <c r="OH26" s="16"/>
      <c r="OI26" s="16"/>
      <c r="OJ26" s="16"/>
      <c r="OK26" s="16"/>
      <c r="OL26" s="16"/>
      <c r="OM26" s="16"/>
      <c r="ON26" s="16"/>
      <c r="OO26" s="16"/>
      <c r="OP26" s="16"/>
      <c r="OQ26" s="16"/>
      <c r="OR26" s="16"/>
      <c r="OS26" s="16"/>
      <c r="OT26" s="16"/>
      <c r="OU26" s="16"/>
      <c r="OV26" s="16"/>
      <c r="OW26" s="16"/>
      <c r="OX26" s="16"/>
      <c r="OY26" s="16"/>
      <c r="OZ26" s="16"/>
      <c r="PA26" s="16"/>
      <c r="PB26" s="16"/>
      <c r="PC26" s="16"/>
      <c r="PD26" s="16"/>
      <c r="PE26" s="16"/>
      <c r="PF26" s="16"/>
      <c r="PG26" s="16"/>
      <c r="PH26" s="16"/>
      <c r="PI26" s="16"/>
      <c r="PJ26" s="16"/>
      <c r="PK26" s="16"/>
      <c r="PL26" s="16"/>
      <c r="PM26" s="16"/>
      <c r="PN26" s="16"/>
      <c r="PO26" s="16"/>
      <c r="PP26" s="16"/>
      <c r="PQ26" s="16"/>
      <c r="PR26" s="16"/>
      <c r="PS26" s="16"/>
      <c r="PT26" s="16"/>
      <c r="PU26" s="16"/>
      <c r="PV26" s="16"/>
      <c r="PW26" s="16"/>
      <c r="PX26" s="16"/>
      <c r="PY26" s="16"/>
      <c r="PZ26" s="16"/>
      <c r="QA26" s="16"/>
      <c r="QB26" s="16"/>
      <c r="QC26" s="16"/>
      <c r="QD26" s="16"/>
      <c r="QE26" s="16"/>
      <c r="QF26" s="16"/>
      <c r="QG26" s="16"/>
      <c r="QH26" s="16"/>
      <c r="QI26" s="16"/>
      <c r="QJ26" s="16"/>
      <c r="QK26" s="16"/>
      <c r="QL26" s="16"/>
      <c r="QM26" s="16"/>
      <c r="QN26" s="16"/>
      <c r="QO26" s="16"/>
      <c r="QP26" s="16"/>
      <c r="QQ26" s="16"/>
      <c r="QR26" s="16"/>
      <c r="QS26" s="16"/>
      <c r="QT26" s="16"/>
      <c r="QU26" s="16"/>
      <c r="QV26" s="16"/>
      <c r="QW26" s="16"/>
      <c r="QX26" s="16"/>
      <c r="QY26" s="16"/>
      <c r="QZ26" s="16"/>
      <c r="RA26" s="16"/>
      <c r="RB26" s="16"/>
      <c r="RC26" s="16"/>
      <c r="RD26" s="16"/>
      <c r="RE26" s="16"/>
      <c r="RF26" s="16"/>
      <c r="RG26" s="16"/>
      <c r="RH26" s="16"/>
      <c r="RI26" s="16"/>
      <c r="RJ26" s="16"/>
      <c r="RK26" s="16"/>
      <c r="RL26" s="16"/>
      <c r="RM26" s="16"/>
      <c r="RN26" s="16"/>
      <c r="RO26" s="16"/>
      <c r="RP26" s="16"/>
      <c r="RQ26" s="16"/>
      <c r="RR26" s="16"/>
      <c r="RS26" s="16"/>
      <c r="RT26" s="16"/>
      <c r="RU26" s="16"/>
      <c r="RV26" s="16"/>
      <c r="RW26" s="16"/>
      <c r="RX26" s="16"/>
      <c r="RY26" s="16"/>
      <c r="RZ26" s="16"/>
      <c r="SA26" s="16"/>
      <c r="SB26" s="16"/>
      <c r="SC26" s="16"/>
      <c r="SD26" s="16"/>
      <c r="SE26" s="16"/>
      <c r="SF26" s="16"/>
      <c r="SG26" s="16"/>
      <c r="SH26" s="16"/>
      <c r="SI26" s="16"/>
      <c r="SJ26" s="16"/>
      <c r="SK26" s="16"/>
      <c r="SL26" s="16"/>
      <c r="SM26" s="16"/>
      <c r="SN26" s="16"/>
      <c r="SO26" s="16"/>
      <c r="SP26" s="16"/>
      <c r="SQ26" s="16"/>
      <c r="SR26" s="16"/>
      <c r="SS26" s="16"/>
      <c r="ST26" s="16"/>
      <c r="SU26" s="16"/>
      <c r="SV26" s="16"/>
      <c r="SW26" s="16"/>
      <c r="SX26" s="16"/>
      <c r="SY26" s="16"/>
      <c r="SZ26" s="16"/>
      <c r="TA26" s="16"/>
      <c r="TB26" s="16"/>
      <c r="TC26" s="16"/>
      <c r="TD26" s="16"/>
      <c r="TE26" s="16"/>
      <c r="TF26" s="16"/>
      <c r="TG26" s="16"/>
      <c r="TH26" s="16"/>
      <c r="TI26" s="16"/>
      <c r="TJ26" s="16"/>
      <c r="TK26" s="16"/>
      <c r="TL26" s="16"/>
      <c r="TM26" s="16"/>
      <c r="TN26" s="16"/>
      <c r="TO26" s="16"/>
      <c r="TP26" s="16"/>
      <c r="TQ26" s="16"/>
      <c r="TR26" s="16"/>
      <c r="TS26" s="16"/>
      <c r="TT26" s="16"/>
      <c r="TU26" s="16"/>
      <c r="TV26" s="16"/>
      <c r="TW26" s="16"/>
      <c r="TX26" s="16"/>
      <c r="TY26" s="16"/>
      <c r="TZ26" s="16"/>
      <c r="UA26" s="16"/>
      <c r="UB26" s="16"/>
      <c r="UC26" s="16"/>
      <c r="UD26" s="16"/>
      <c r="UE26" s="16"/>
      <c r="UF26" s="16"/>
      <c r="UG26" s="16"/>
      <c r="UH26" s="16"/>
      <c r="UI26" s="16"/>
      <c r="UJ26" s="16"/>
      <c r="UK26" s="16"/>
      <c r="UL26" s="16"/>
      <c r="UM26" s="16"/>
      <c r="UN26" s="16"/>
      <c r="UO26" s="16"/>
      <c r="UP26" s="16"/>
      <c r="UQ26" s="16"/>
      <c r="UR26" s="16"/>
      <c r="US26" s="16"/>
      <c r="UT26" s="16"/>
      <c r="UU26" s="16"/>
      <c r="UV26" s="16"/>
      <c r="UW26" s="16"/>
      <c r="UX26" s="16"/>
      <c r="UY26" s="16"/>
      <c r="UZ26" s="16"/>
      <c r="VA26" s="16"/>
      <c r="VB26" s="16"/>
      <c r="VC26" s="16"/>
      <c r="VD26" s="16"/>
      <c r="VE26" s="16"/>
      <c r="VF26" s="16"/>
      <c r="VG26" s="16"/>
      <c r="VH26" s="16"/>
      <c r="VI26" s="16"/>
      <c r="VJ26" s="16"/>
      <c r="VK26" s="16"/>
      <c r="VL26" s="16"/>
      <c r="VM26" s="16"/>
      <c r="VN26" s="16"/>
      <c r="VO26" s="16"/>
      <c r="VP26" s="16"/>
      <c r="VQ26" s="16"/>
      <c r="VR26" s="16"/>
      <c r="VS26" s="16"/>
      <c r="VT26" s="16"/>
      <c r="VU26" s="16"/>
      <c r="VV26" s="16"/>
      <c r="VW26" s="16"/>
      <c r="VX26" s="16"/>
      <c r="VY26" s="16"/>
      <c r="VZ26" s="16"/>
      <c r="WA26" s="16"/>
      <c r="WB26" s="16"/>
      <c r="WC26" s="16"/>
      <c r="WD26" s="16"/>
      <c r="WE26" s="16"/>
      <c r="WF26" s="16"/>
      <c r="WG26" s="16"/>
      <c r="WH26" s="16"/>
      <c r="WI26" s="16"/>
      <c r="WJ26" s="16"/>
      <c r="WK26" s="16"/>
      <c r="WL26" s="16"/>
      <c r="WM26" s="16"/>
      <c r="WN26" s="16"/>
      <c r="WO26" s="16"/>
      <c r="WP26" s="16"/>
      <c r="WQ26" s="16"/>
      <c r="WR26" s="16"/>
      <c r="WS26" s="16"/>
      <c r="WT26" s="16"/>
      <c r="WU26" s="16"/>
      <c r="WV26" s="16"/>
      <c r="WW26" s="16"/>
      <c r="WX26" s="16"/>
      <c r="WY26" s="16"/>
      <c r="WZ26" s="16"/>
      <c r="XA26" s="16"/>
      <c r="XB26" s="16"/>
      <c r="XC26" s="16"/>
      <c r="XD26" s="16"/>
      <c r="XE26" s="16"/>
      <c r="XF26" s="16"/>
      <c r="XG26" s="16"/>
      <c r="XH26" s="16"/>
      <c r="XI26" s="16"/>
      <c r="XJ26" s="16"/>
      <c r="XK26" s="16"/>
      <c r="XL26" s="16"/>
      <c r="XM26" s="16"/>
      <c r="XN26" s="16"/>
      <c r="XO26" s="16"/>
      <c r="XP26" s="16"/>
      <c r="XQ26" s="16"/>
      <c r="XR26" s="16"/>
      <c r="XS26" s="16"/>
      <c r="XT26" s="16"/>
      <c r="XU26" s="16"/>
      <c r="XV26" s="16"/>
      <c r="XW26" s="16"/>
      <c r="XX26" s="16"/>
      <c r="XY26" s="16"/>
      <c r="XZ26" s="16"/>
      <c r="YA26" s="16"/>
      <c r="YB26" s="16"/>
      <c r="YC26" s="16"/>
      <c r="YD26" s="16"/>
      <c r="YE26" s="16"/>
      <c r="YF26" s="16"/>
      <c r="YG26" s="16"/>
      <c r="YH26" s="16"/>
      <c r="YI26" s="16"/>
      <c r="YJ26" s="16"/>
      <c r="YK26" s="16"/>
      <c r="YL26" s="16"/>
      <c r="YM26" s="16"/>
      <c r="YN26" s="16"/>
      <c r="YO26" s="16"/>
      <c r="YP26" s="16"/>
      <c r="YQ26" s="16"/>
      <c r="YR26" s="16"/>
      <c r="YS26" s="16"/>
      <c r="YT26" s="16"/>
      <c r="YU26" s="16"/>
      <c r="YV26" s="16"/>
      <c r="YW26" s="16"/>
      <c r="YX26" s="16"/>
      <c r="YY26" s="16"/>
      <c r="YZ26" s="16"/>
      <c r="ZA26" s="16"/>
      <c r="ZB26" s="16"/>
      <c r="ZC26" s="16"/>
      <c r="ZD26" s="16"/>
      <c r="ZE26" s="16"/>
      <c r="ZF26" s="16"/>
      <c r="ZG26" s="16"/>
      <c r="ZH26" s="16"/>
      <c r="ZI26" s="16"/>
      <c r="ZJ26" s="16"/>
      <c r="ZK26" s="16"/>
      <c r="ZL26" s="16"/>
      <c r="ZM26" s="16"/>
      <c r="ZN26" s="16"/>
      <c r="ZO26" s="16"/>
      <c r="ZP26" s="16"/>
      <c r="ZQ26" s="16"/>
      <c r="ZR26" s="16"/>
      <c r="ZS26" s="16"/>
      <c r="ZT26" s="16"/>
      <c r="ZU26" s="16"/>
      <c r="ZV26" s="16"/>
      <c r="ZW26" s="16"/>
      <c r="ZX26" s="16"/>
      <c r="ZY26" s="16"/>
      <c r="ZZ26" s="16"/>
      <c r="AAA26" s="16"/>
      <c r="AAB26" s="16"/>
      <c r="AAC26" s="16"/>
      <c r="AAD26" s="16"/>
      <c r="AAE26" s="16"/>
      <c r="AAF26" s="16"/>
      <c r="AAG26" s="16"/>
      <c r="AAH26" s="16"/>
      <c r="AAI26" s="16"/>
      <c r="AAJ26" s="16"/>
      <c r="AAK26" s="16"/>
      <c r="AAL26" s="16"/>
      <c r="AAM26" s="16"/>
      <c r="AAN26" s="16"/>
      <c r="AAO26" s="16"/>
      <c r="AAP26" s="16"/>
      <c r="AAQ26" s="16"/>
      <c r="AAR26" s="16"/>
      <c r="AAS26" s="16"/>
      <c r="AAT26" s="16"/>
      <c r="AAU26" s="16"/>
      <c r="AAV26" s="16"/>
      <c r="AAW26" s="16"/>
      <c r="AAX26" s="16"/>
      <c r="AAY26" s="16"/>
      <c r="AAZ26" s="16"/>
      <c r="ABA26" s="16"/>
      <c r="ABB26" s="16"/>
      <c r="ABC26" s="16"/>
      <c r="ABD26" s="16"/>
      <c r="ABE26" s="16"/>
      <c r="ABF26" s="16"/>
      <c r="ABG26" s="16"/>
      <c r="ABH26" s="16"/>
      <c r="ABI26" s="16"/>
      <c r="ABJ26" s="16"/>
      <c r="ABK26" s="16"/>
      <c r="ABL26" s="16"/>
      <c r="ABM26" s="16"/>
      <c r="ABN26" s="16"/>
      <c r="ABO26" s="16"/>
      <c r="ABP26" s="16"/>
      <c r="ABQ26" s="16"/>
      <c r="ABR26" s="16"/>
      <c r="ABS26" s="16"/>
      <c r="ABT26" s="16"/>
      <c r="ABU26" s="16"/>
      <c r="ABV26" s="16"/>
      <c r="ABW26" s="16"/>
      <c r="ABX26" s="16"/>
      <c r="ABY26" s="16"/>
      <c r="ABZ26" s="16"/>
      <c r="ACA26" s="16"/>
      <c r="ACB26" s="16"/>
      <c r="ACC26" s="16"/>
      <c r="ACD26" s="16"/>
      <c r="ACE26" s="16"/>
      <c r="ACF26" s="16"/>
      <c r="ACG26" s="16"/>
      <c r="ACH26" s="16"/>
      <c r="ACI26" s="16"/>
      <c r="ACJ26" s="16"/>
      <c r="ACK26" s="16"/>
      <c r="ACL26" s="16"/>
      <c r="ACM26" s="16"/>
      <c r="ACN26" s="16"/>
      <c r="ACO26" s="16"/>
      <c r="ACP26" s="16"/>
      <c r="ACQ26" s="16"/>
      <c r="ACR26" s="16"/>
      <c r="ACS26" s="16"/>
      <c r="ACT26" s="16"/>
      <c r="ACU26" s="16"/>
      <c r="ACV26" s="16"/>
      <c r="ACW26" s="16"/>
      <c r="ACX26" s="16"/>
      <c r="ACY26" s="16"/>
      <c r="ACZ26" s="16"/>
      <c r="ADA26" s="16"/>
      <c r="ADB26" s="16"/>
      <c r="ADC26" s="16"/>
      <c r="ADD26" s="16"/>
      <c r="ADE26" s="16"/>
      <c r="ADF26" s="16"/>
      <c r="ADG26" s="16"/>
      <c r="ADH26" s="16"/>
      <c r="ADI26" s="16"/>
      <c r="ADJ26" s="16"/>
      <c r="ADK26" s="16"/>
      <c r="ADL26" s="16"/>
      <c r="ADM26" s="16"/>
      <c r="ADN26" s="16"/>
      <c r="ADO26" s="16"/>
      <c r="ADP26" s="16"/>
      <c r="ADQ26" s="16"/>
      <c r="ADR26" s="16"/>
      <c r="ADS26" s="16"/>
      <c r="ADT26" s="16"/>
      <c r="ADU26" s="16"/>
      <c r="ADV26" s="16"/>
      <c r="ADW26" s="16"/>
      <c r="ADX26" s="16"/>
      <c r="ADY26" s="16"/>
      <c r="ADZ26" s="16"/>
      <c r="AEA26" s="16"/>
      <c r="AEB26" s="16"/>
      <c r="AEC26" s="16"/>
      <c r="AED26" s="16"/>
      <c r="AEE26" s="16"/>
      <c r="AEF26" s="16"/>
      <c r="AEG26" s="16"/>
      <c r="AEH26" s="16"/>
      <c r="AEI26" s="16"/>
      <c r="AEJ26" s="16"/>
      <c r="AEK26" s="16"/>
      <c r="AEL26" s="16"/>
      <c r="AEM26" s="16"/>
      <c r="AEN26" s="16"/>
      <c r="AEO26" s="16"/>
      <c r="AEP26" s="16"/>
      <c r="AEQ26" s="16"/>
      <c r="AER26" s="16"/>
      <c r="AES26" s="16"/>
      <c r="AET26" s="16"/>
      <c r="AEU26" s="16"/>
      <c r="AEV26" s="16"/>
      <c r="AEW26" s="16"/>
      <c r="AEX26" s="16"/>
      <c r="AEY26" s="16"/>
      <c r="AEZ26" s="16"/>
      <c r="AFA26" s="16"/>
      <c r="AFB26" s="16"/>
      <c r="AFC26" s="16"/>
      <c r="AFD26" s="16"/>
      <c r="AFE26" s="16"/>
      <c r="AFF26" s="16"/>
      <c r="AFG26" s="16"/>
      <c r="AFH26" s="16"/>
      <c r="AFI26" s="16"/>
      <c r="AFJ26" s="16"/>
      <c r="AFK26" s="16"/>
      <c r="AFL26" s="16"/>
      <c r="AFM26" s="16"/>
      <c r="AFN26" s="16"/>
      <c r="AFO26" s="16"/>
      <c r="AFP26" s="16"/>
      <c r="AFQ26" s="16"/>
      <c r="AFR26" s="16"/>
      <c r="AFS26" s="16"/>
      <c r="AFT26" s="16"/>
      <c r="AFU26" s="16"/>
      <c r="AFV26" s="16"/>
      <c r="AFW26" s="16"/>
      <c r="AFX26" s="16"/>
      <c r="AFY26" s="16"/>
      <c r="AFZ26" s="16"/>
      <c r="AGA26" s="16"/>
      <c r="AGB26" s="16"/>
      <c r="AGC26" s="16"/>
      <c r="AGD26" s="16"/>
      <c r="AGE26" s="16"/>
      <c r="AGF26" s="16"/>
      <c r="AGG26" s="16"/>
      <c r="AGH26" s="16"/>
      <c r="AGI26" s="16"/>
      <c r="AGJ26" s="16"/>
      <c r="AGK26" s="16"/>
      <c r="AGL26" s="16"/>
      <c r="AGM26" s="16"/>
      <c r="AGN26" s="16"/>
      <c r="AGO26" s="16"/>
      <c r="AGP26" s="16"/>
      <c r="AGQ26" s="16"/>
      <c r="AGR26" s="16"/>
      <c r="AGS26" s="16"/>
      <c r="AGT26" s="16"/>
      <c r="AGU26" s="16"/>
      <c r="AGV26" s="16"/>
      <c r="AGW26" s="16"/>
      <c r="AGX26" s="16"/>
      <c r="AGY26" s="16"/>
      <c r="AGZ26" s="16"/>
      <c r="AHA26" s="16"/>
      <c r="AHB26" s="16"/>
      <c r="AHC26" s="16"/>
      <c r="AHD26" s="16"/>
      <c r="AHE26" s="16"/>
      <c r="AHF26" s="16"/>
      <c r="AHG26" s="16"/>
      <c r="AHH26" s="16"/>
      <c r="AHI26" s="16"/>
      <c r="AHJ26" s="16"/>
      <c r="AHK26" s="16"/>
      <c r="AHL26" s="16"/>
      <c r="AHM26" s="16"/>
      <c r="AHN26" s="16"/>
      <c r="AHO26" s="16"/>
      <c r="AHP26" s="16"/>
      <c r="AHQ26" s="16"/>
      <c r="AHR26" s="16"/>
      <c r="AHS26" s="16"/>
      <c r="AHT26" s="16"/>
      <c r="AHU26" s="16"/>
      <c r="AHV26" s="16"/>
      <c r="AHW26" s="16"/>
      <c r="AHX26" s="16"/>
      <c r="AHY26" s="16"/>
      <c r="AHZ26" s="16"/>
      <c r="AIA26" s="16"/>
      <c r="AIB26" s="16"/>
      <c r="AIC26" s="16"/>
      <c r="AID26" s="16"/>
      <c r="AIE26" s="16"/>
      <c r="AIF26" s="16"/>
      <c r="AIG26" s="16"/>
      <c r="AIH26" s="16"/>
      <c r="AII26" s="16"/>
      <c r="AIJ26" s="16"/>
      <c r="AIK26" s="16"/>
      <c r="AIL26" s="16"/>
      <c r="AIM26" s="16"/>
      <c r="AIN26" s="16"/>
      <c r="AIO26" s="16"/>
      <c r="AIP26" s="16"/>
      <c r="AIQ26" s="16"/>
      <c r="AIR26" s="16"/>
      <c r="AIS26" s="16"/>
      <c r="AIT26" s="16"/>
      <c r="AIU26" s="16"/>
      <c r="AIV26" s="16"/>
      <c r="AIW26" s="16"/>
      <c r="AIX26" s="16"/>
      <c r="AIY26" s="16"/>
      <c r="AIZ26" s="16"/>
      <c r="AJA26" s="16"/>
      <c r="AJB26" s="16"/>
      <c r="AJC26" s="16"/>
      <c r="AJD26" s="16"/>
      <c r="AJE26" s="16"/>
      <c r="AJF26" s="16"/>
      <c r="AJG26" s="16"/>
      <c r="AJH26" s="16"/>
      <c r="AJI26" s="16"/>
      <c r="AJJ26" s="16"/>
      <c r="AJK26" s="16"/>
      <c r="AJL26" s="16"/>
      <c r="AJM26" s="16"/>
      <c r="AJN26" s="16"/>
      <c r="AJO26" s="16"/>
      <c r="AJP26" s="16"/>
      <c r="AJQ26" s="16"/>
      <c r="AJR26" s="16"/>
      <c r="AJS26" s="16"/>
      <c r="AJT26" s="16"/>
      <c r="AJU26" s="16"/>
      <c r="AJV26" s="16"/>
      <c r="AJW26" s="16"/>
      <c r="AJX26" s="16"/>
      <c r="AJY26" s="16"/>
      <c r="AJZ26" s="16"/>
      <c r="AKA26" s="16"/>
      <c r="AKB26" s="16"/>
      <c r="AKC26" s="16"/>
      <c r="AKD26" s="16"/>
      <c r="AKE26" s="16"/>
      <c r="AKF26" s="16"/>
      <c r="AKG26" s="16"/>
      <c r="AKH26" s="16"/>
      <c r="AKI26" s="16"/>
      <c r="AKJ26" s="16"/>
      <c r="AKK26" s="16"/>
      <c r="AKL26" s="16"/>
      <c r="AKM26" s="16"/>
      <c r="AKN26" s="16"/>
      <c r="AKO26" s="16"/>
      <c r="AKP26" s="16"/>
      <c r="AKQ26" s="16"/>
      <c r="AKR26" s="16"/>
      <c r="AKS26" s="16"/>
      <c r="AKT26" s="16"/>
      <c r="AKU26" s="16"/>
      <c r="AKV26" s="16"/>
      <c r="AKW26" s="16"/>
      <c r="AKX26" s="16"/>
      <c r="AKY26" s="16"/>
      <c r="AKZ26" s="16"/>
      <c r="ALA26" s="16"/>
      <c r="ALB26" s="16"/>
      <c r="ALC26" s="16"/>
      <c r="ALD26" s="16"/>
      <c r="ALE26" s="16"/>
      <c r="ALF26" s="16"/>
      <c r="ALG26" s="16"/>
      <c r="ALH26" s="16"/>
      <c r="ALI26" s="16"/>
      <c r="ALJ26" s="16"/>
      <c r="ALK26" s="16"/>
      <c r="ALL26" s="16"/>
      <c r="ALM26" s="16"/>
      <c r="ALN26" s="16"/>
      <c r="ALO26" s="16"/>
      <c r="ALP26" s="16"/>
      <c r="ALQ26" s="16"/>
      <c r="ALR26" s="16"/>
      <c r="ALS26" s="16"/>
      <c r="ALT26" s="16"/>
      <c r="ALU26" s="16"/>
      <c r="ALV26" s="16"/>
      <c r="ALW26" s="16"/>
      <c r="ALX26" s="16"/>
      <c r="ALY26" s="16"/>
      <c r="ALZ26" s="16"/>
      <c r="AMA26" s="16"/>
      <c r="AMB26" s="16"/>
      <c r="AMC26" s="16"/>
      <c r="AMD26" s="16"/>
      <c r="AME26" s="16"/>
      <c r="AMF26" s="16"/>
      <c r="AMG26" s="16"/>
      <c r="AMH26" s="16"/>
      <c r="AMI26" s="16"/>
      <c r="AMJ26" s="16"/>
      <c r="AMK26" s="16"/>
    </row>
    <row r="27" spans="1:1025" s="17" customFormat="1" ht="25.5" customHeight="1" x14ac:dyDescent="0.2">
      <c r="A27" s="32" t="s">
        <v>102</v>
      </c>
      <c r="B27" s="33" t="s">
        <v>103</v>
      </c>
      <c r="C27" s="46" t="s">
        <v>86</v>
      </c>
      <c r="D27" s="46" t="s">
        <v>87</v>
      </c>
      <c r="E27" s="39">
        <f t="shared" si="0"/>
        <v>10.93</v>
      </c>
      <c r="F27" s="39">
        <f t="shared" si="1"/>
        <v>0</v>
      </c>
      <c r="G27" s="39">
        <f t="shared" si="2"/>
        <v>38.120000000000005</v>
      </c>
      <c r="H27" s="39">
        <f t="shared" si="3"/>
        <v>0</v>
      </c>
      <c r="I27" s="39">
        <f t="shared" si="4"/>
        <v>0</v>
      </c>
      <c r="J27" s="39">
        <f t="shared" si="5"/>
        <v>1013</v>
      </c>
      <c r="K27" s="40">
        <f t="shared" ref="K27:AB27" si="44">SUM(K28:K30)</f>
        <v>0</v>
      </c>
      <c r="L27" s="40">
        <f t="shared" si="44"/>
        <v>0</v>
      </c>
      <c r="M27" s="40">
        <f t="shared" si="44"/>
        <v>0</v>
      </c>
      <c r="N27" s="40">
        <f t="shared" si="44"/>
        <v>0</v>
      </c>
      <c r="O27" s="40">
        <f t="shared" si="44"/>
        <v>0</v>
      </c>
      <c r="P27" s="40">
        <f t="shared" si="44"/>
        <v>0</v>
      </c>
      <c r="Q27" s="40">
        <f t="shared" si="44"/>
        <v>0</v>
      </c>
      <c r="R27" s="40">
        <f t="shared" si="44"/>
        <v>0</v>
      </c>
      <c r="S27" s="40">
        <f t="shared" si="44"/>
        <v>0</v>
      </c>
      <c r="T27" s="40">
        <f t="shared" si="44"/>
        <v>0</v>
      </c>
      <c r="U27" s="40">
        <f t="shared" si="44"/>
        <v>0</v>
      </c>
      <c r="V27" s="40">
        <f t="shared" si="44"/>
        <v>0</v>
      </c>
      <c r="W27" s="40">
        <f t="shared" si="44"/>
        <v>0</v>
      </c>
      <c r="X27" s="40">
        <f t="shared" si="44"/>
        <v>0</v>
      </c>
      <c r="Y27" s="40">
        <f t="shared" si="44"/>
        <v>0</v>
      </c>
      <c r="Z27" s="40">
        <f t="shared" si="44"/>
        <v>0</v>
      </c>
      <c r="AA27" s="40">
        <f t="shared" si="44"/>
        <v>0</v>
      </c>
      <c r="AB27" s="40">
        <f t="shared" si="44"/>
        <v>0</v>
      </c>
      <c r="AC27" s="40">
        <f t="shared" ref="AC27:AH27" si="45">SUM(AC28:AC30)</f>
        <v>10.93</v>
      </c>
      <c r="AD27" s="40">
        <f t="shared" si="45"/>
        <v>0</v>
      </c>
      <c r="AE27" s="40">
        <f t="shared" si="45"/>
        <v>38.120000000000005</v>
      </c>
      <c r="AF27" s="40">
        <f t="shared" si="45"/>
        <v>0</v>
      </c>
      <c r="AG27" s="40">
        <f t="shared" si="45"/>
        <v>0</v>
      </c>
      <c r="AH27" s="40">
        <f t="shared" si="45"/>
        <v>1013</v>
      </c>
      <c r="AI27" s="40">
        <f t="shared" si="8"/>
        <v>0</v>
      </c>
      <c r="AJ27" s="40">
        <f t="shared" si="9"/>
        <v>0</v>
      </c>
      <c r="AK27" s="40">
        <f t="shared" si="10"/>
        <v>0</v>
      </c>
      <c r="AL27" s="40">
        <f t="shared" si="11"/>
        <v>0</v>
      </c>
      <c r="AM27" s="40">
        <f t="shared" si="12"/>
        <v>0</v>
      </c>
      <c r="AN27" s="40">
        <f t="shared" si="13"/>
        <v>0</v>
      </c>
      <c r="AO27" s="40">
        <f t="shared" ref="AO27:BL27" si="46">SUM(AO28:AO30)</f>
        <v>0</v>
      </c>
      <c r="AP27" s="40">
        <f t="shared" si="46"/>
        <v>0</v>
      </c>
      <c r="AQ27" s="40">
        <f t="shared" si="46"/>
        <v>0</v>
      </c>
      <c r="AR27" s="40">
        <f t="shared" si="46"/>
        <v>0</v>
      </c>
      <c r="AS27" s="40">
        <f t="shared" si="46"/>
        <v>0</v>
      </c>
      <c r="AT27" s="40">
        <f t="shared" si="46"/>
        <v>0</v>
      </c>
      <c r="AU27" s="40">
        <f t="shared" si="46"/>
        <v>0</v>
      </c>
      <c r="AV27" s="40">
        <f t="shared" si="46"/>
        <v>0</v>
      </c>
      <c r="AW27" s="40">
        <f t="shared" si="46"/>
        <v>0</v>
      </c>
      <c r="AX27" s="40">
        <f t="shared" si="46"/>
        <v>0</v>
      </c>
      <c r="AY27" s="40">
        <f t="shared" si="46"/>
        <v>0</v>
      </c>
      <c r="AZ27" s="40">
        <f t="shared" si="46"/>
        <v>0</v>
      </c>
      <c r="BA27" s="40">
        <f t="shared" si="46"/>
        <v>0</v>
      </c>
      <c r="BB27" s="40">
        <f t="shared" si="46"/>
        <v>0</v>
      </c>
      <c r="BC27" s="40">
        <f t="shared" si="46"/>
        <v>0</v>
      </c>
      <c r="BD27" s="40">
        <f t="shared" si="46"/>
        <v>0</v>
      </c>
      <c r="BE27" s="40">
        <f t="shared" si="46"/>
        <v>0</v>
      </c>
      <c r="BF27" s="40">
        <f t="shared" si="46"/>
        <v>0</v>
      </c>
      <c r="BG27" s="40">
        <f t="shared" si="46"/>
        <v>0</v>
      </c>
      <c r="BH27" s="40">
        <f t="shared" si="46"/>
        <v>0</v>
      </c>
      <c r="BI27" s="40">
        <f t="shared" si="46"/>
        <v>0</v>
      </c>
      <c r="BJ27" s="40">
        <f t="shared" si="46"/>
        <v>0</v>
      </c>
      <c r="BK27" s="40">
        <f t="shared" si="46"/>
        <v>0</v>
      </c>
      <c r="BL27" s="40">
        <f t="shared" si="46"/>
        <v>0</v>
      </c>
      <c r="BM27" s="40">
        <f t="shared" si="16"/>
        <v>-10.93</v>
      </c>
      <c r="BN27" s="40">
        <f t="shared" si="17"/>
        <v>0</v>
      </c>
      <c r="BO27" s="40">
        <f t="shared" si="18"/>
        <v>-38.120000000000005</v>
      </c>
      <c r="BP27" s="40">
        <f t="shared" si="19"/>
        <v>0</v>
      </c>
      <c r="BQ27" s="40">
        <f t="shared" si="20"/>
        <v>0</v>
      </c>
      <c r="BR27" s="40">
        <f t="shared" si="21"/>
        <v>-1013</v>
      </c>
      <c r="BS27" s="18" t="s">
        <v>87</v>
      </c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  <c r="NI27" s="16"/>
      <c r="NJ27" s="16"/>
      <c r="NK27" s="16"/>
      <c r="NL27" s="16"/>
      <c r="NM27" s="16"/>
      <c r="NN27" s="16"/>
      <c r="NO27" s="16"/>
      <c r="NP27" s="16"/>
      <c r="NQ27" s="16"/>
      <c r="NR27" s="16"/>
      <c r="NS27" s="16"/>
      <c r="NT27" s="16"/>
      <c r="NU27" s="16"/>
      <c r="NV27" s="16"/>
      <c r="NW27" s="16"/>
      <c r="NX27" s="16"/>
      <c r="NY27" s="16"/>
      <c r="NZ27" s="16"/>
      <c r="OA27" s="16"/>
      <c r="OB27" s="16"/>
      <c r="OC27" s="16"/>
      <c r="OD27" s="16"/>
      <c r="OE27" s="16"/>
      <c r="OF27" s="16"/>
      <c r="OG27" s="16"/>
      <c r="OH27" s="16"/>
      <c r="OI27" s="16"/>
      <c r="OJ27" s="16"/>
      <c r="OK27" s="16"/>
      <c r="OL27" s="16"/>
      <c r="OM27" s="16"/>
      <c r="ON27" s="16"/>
      <c r="OO27" s="16"/>
      <c r="OP27" s="16"/>
      <c r="OQ27" s="16"/>
      <c r="OR27" s="16"/>
      <c r="OS27" s="16"/>
      <c r="OT27" s="16"/>
      <c r="OU27" s="16"/>
      <c r="OV27" s="16"/>
      <c r="OW27" s="16"/>
      <c r="OX27" s="16"/>
      <c r="OY27" s="16"/>
      <c r="OZ27" s="16"/>
      <c r="PA27" s="16"/>
      <c r="PB27" s="16"/>
      <c r="PC27" s="16"/>
      <c r="PD27" s="16"/>
      <c r="PE27" s="16"/>
      <c r="PF27" s="16"/>
      <c r="PG27" s="16"/>
      <c r="PH27" s="16"/>
      <c r="PI27" s="16"/>
      <c r="PJ27" s="16"/>
      <c r="PK27" s="16"/>
      <c r="PL27" s="16"/>
      <c r="PM27" s="16"/>
      <c r="PN27" s="16"/>
      <c r="PO27" s="16"/>
      <c r="PP27" s="16"/>
      <c r="PQ27" s="16"/>
      <c r="PR27" s="16"/>
      <c r="PS27" s="16"/>
      <c r="PT27" s="16"/>
      <c r="PU27" s="16"/>
      <c r="PV27" s="16"/>
      <c r="PW27" s="16"/>
      <c r="PX27" s="16"/>
      <c r="PY27" s="16"/>
      <c r="PZ27" s="16"/>
      <c r="QA27" s="16"/>
      <c r="QB27" s="16"/>
      <c r="QC27" s="16"/>
      <c r="QD27" s="16"/>
      <c r="QE27" s="16"/>
      <c r="QF27" s="16"/>
      <c r="QG27" s="16"/>
      <c r="QH27" s="16"/>
      <c r="QI27" s="16"/>
      <c r="QJ27" s="16"/>
      <c r="QK27" s="16"/>
      <c r="QL27" s="16"/>
      <c r="QM27" s="16"/>
      <c r="QN27" s="16"/>
      <c r="QO27" s="16"/>
      <c r="QP27" s="16"/>
      <c r="QQ27" s="16"/>
      <c r="QR27" s="16"/>
      <c r="QS27" s="16"/>
      <c r="QT27" s="16"/>
      <c r="QU27" s="16"/>
      <c r="QV27" s="16"/>
      <c r="QW27" s="16"/>
      <c r="QX27" s="16"/>
      <c r="QY27" s="16"/>
      <c r="QZ27" s="16"/>
      <c r="RA27" s="16"/>
      <c r="RB27" s="16"/>
      <c r="RC27" s="16"/>
      <c r="RD27" s="16"/>
      <c r="RE27" s="16"/>
      <c r="RF27" s="16"/>
      <c r="RG27" s="16"/>
      <c r="RH27" s="16"/>
      <c r="RI27" s="16"/>
      <c r="RJ27" s="16"/>
      <c r="RK27" s="16"/>
      <c r="RL27" s="16"/>
      <c r="RM27" s="16"/>
      <c r="RN27" s="16"/>
      <c r="RO27" s="16"/>
      <c r="RP27" s="16"/>
      <c r="RQ27" s="16"/>
      <c r="RR27" s="16"/>
      <c r="RS27" s="16"/>
      <c r="RT27" s="16"/>
      <c r="RU27" s="16"/>
      <c r="RV27" s="16"/>
      <c r="RW27" s="16"/>
      <c r="RX27" s="16"/>
      <c r="RY27" s="16"/>
      <c r="RZ27" s="16"/>
      <c r="SA27" s="16"/>
      <c r="SB27" s="16"/>
      <c r="SC27" s="16"/>
      <c r="SD27" s="16"/>
      <c r="SE27" s="16"/>
      <c r="SF27" s="16"/>
      <c r="SG27" s="16"/>
      <c r="SH27" s="16"/>
      <c r="SI27" s="16"/>
      <c r="SJ27" s="16"/>
      <c r="SK27" s="16"/>
      <c r="SL27" s="16"/>
      <c r="SM27" s="16"/>
      <c r="SN27" s="16"/>
      <c r="SO27" s="16"/>
      <c r="SP27" s="16"/>
      <c r="SQ27" s="16"/>
      <c r="SR27" s="16"/>
      <c r="SS27" s="16"/>
      <c r="ST27" s="16"/>
      <c r="SU27" s="16"/>
      <c r="SV27" s="16"/>
      <c r="SW27" s="16"/>
      <c r="SX27" s="16"/>
      <c r="SY27" s="16"/>
      <c r="SZ27" s="16"/>
      <c r="TA27" s="16"/>
      <c r="TB27" s="16"/>
      <c r="TC27" s="16"/>
      <c r="TD27" s="16"/>
      <c r="TE27" s="16"/>
      <c r="TF27" s="16"/>
      <c r="TG27" s="16"/>
      <c r="TH27" s="16"/>
      <c r="TI27" s="16"/>
      <c r="TJ27" s="16"/>
      <c r="TK27" s="16"/>
      <c r="TL27" s="16"/>
      <c r="TM27" s="16"/>
      <c r="TN27" s="16"/>
      <c r="TO27" s="16"/>
      <c r="TP27" s="16"/>
      <c r="TQ27" s="16"/>
      <c r="TR27" s="16"/>
      <c r="TS27" s="16"/>
      <c r="TT27" s="16"/>
      <c r="TU27" s="16"/>
      <c r="TV27" s="16"/>
      <c r="TW27" s="16"/>
      <c r="TX27" s="16"/>
      <c r="TY27" s="16"/>
      <c r="TZ27" s="16"/>
      <c r="UA27" s="16"/>
      <c r="UB27" s="16"/>
      <c r="UC27" s="16"/>
      <c r="UD27" s="16"/>
      <c r="UE27" s="16"/>
      <c r="UF27" s="16"/>
      <c r="UG27" s="16"/>
      <c r="UH27" s="16"/>
      <c r="UI27" s="16"/>
      <c r="UJ27" s="16"/>
      <c r="UK27" s="16"/>
      <c r="UL27" s="16"/>
      <c r="UM27" s="16"/>
      <c r="UN27" s="16"/>
      <c r="UO27" s="16"/>
      <c r="UP27" s="16"/>
      <c r="UQ27" s="16"/>
      <c r="UR27" s="16"/>
      <c r="US27" s="16"/>
      <c r="UT27" s="16"/>
      <c r="UU27" s="16"/>
      <c r="UV27" s="16"/>
      <c r="UW27" s="16"/>
      <c r="UX27" s="16"/>
      <c r="UY27" s="16"/>
      <c r="UZ27" s="16"/>
      <c r="VA27" s="16"/>
      <c r="VB27" s="16"/>
      <c r="VC27" s="16"/>
      <c r="VD27" s="16"/>
      <c r="VE27" s="16"/>
      <c r="VF27" s="16"/>
      <c r="VG27" s="16"/>
      <c r="VH27" s="16"/>
      <c r="VI27" s="16"/>
      <c r="VJ27" s="16"/>
      <c r="VK27" s="16"/>
      <c r="VL27" s="16"/>
      <c r="VM27" s="16"/>
      <c r="VN27" s="16"/>
      <c r="VO27" s="16"/>
      <c r="VP27" s="16"/>
      <c r="VQ27" s="16"/>
      <c r="VR27" s="16"/>
      <c r="VS27" s="16"/>
      <c r="VT27" s="16"/>
      <c r="VU27" s="16"/>
      <c r="VV27" s="16"/>
      <c r="VW27" s="16"/>
      <c r="VX27" s="16"/>
      <c r="VY27" s="16"/>
      <c r="VZ27" s="16"/>
      <c r="WA27" s="16"/>
      <c r="WB27" s="16"/>
      <c r="WC27" s="16"/>
      <c r="WD27" s="16"/>
      <c r="WE27" s="16"/>
      <c r="WF27" s="16"/>
      <c r="WG27" s="16"/>
      <c r="WH27" s="16"/>
      <c r="WI27" s="16"/>
      <c r="WJ27" s="16"/>
      <c r="WK27" s="16"/>
      <c r="WL27" s="16"/>
      <c r="WM27" s="16"/>
      <c r="WN27" s="16"/>
      <c r="WO27" s="16"/>
      <c r="WP27" s="16"/>
      <c r="WQ27" s="16"/>
      <c r="WR27" s="16"/>
      <c r="WS27" s="16"/>
      <c r="WT27" s="16"/>
      <c r="WU27" s="16"/>
      <c r="WV27" s="16"/>
      <c r="WW27" s="16"/>
      <c r="WX27" s="16"/>
      <c r="WY27" s="16"/>
      <c r="WZ27" s="16"/>
      <c r="XA27" s="16"/>
      <c r="XB27" s="16"/>
      <c r="XC27" s="16"/>
      <c r="XD27" s="16"/>
      <c r="XE27" s="16"/>
      <c r="XF27" s="16"/>
      <c r="XG27" s="16"/>
      <c r="XH27" s="16"/>
      <c r="XI27" s="16"/>
      <c r="XJ27" s="16"/>
      <c r="XK27" s="16"/>
      <c r="XL27" s="16"/>
      <c r="XM27" s="16"/>
      <c r="XN27" s="16"/>
      <c r="XO27" s="16"/>
      <c r="XP27" s="16"/>
      <c r="XQ27" s="16"/>
      <c r="XR27" s="16"/>
      <c r="XS27" s="16"/>
      <c r="XT27" s="16"/>
      <c r="XU27" s="16"/>
      <c r="XV27" s="16"/>
      <c r="XW27" s="16"/>
      <c r="XX27" s="16"/>
      <c r="XY27" s="16"/>
      <c r="XZ27" s="16"/>
      <c r="YA27" s="16"/>
      <c r="YB27" s="16"/>
      <c r="YC27" s="16"/>
      <c r="YD27" s="16"/>
      <c r="YE27" s="16"/>
      <c r="YF27" s="16"/>
      <c r="YG27" s="16"/>
      <c r="YH27" s="16"/>
      <c r="YI27" s="16"/>
      <c r="YJ27" s="16"/>
      <c r="YK27" s="16"/>
      <c r="YL27" s="16"/>
      <c r="YM27" s="16"/>
      <c r="YN27" s="16"/>
      <c r="YO27" s="16"/>
      <c r="YP27" s="16"/>
      <c r="YQ27" s="16"/>
      <c r="YR27" s="16"/>
      <c r="YS27" s="16"/>
      <c r="YT27" s="16"/>
      <c r="YU27" s="16"/>
      <c r="YV27" s="16"/>
      <c r="YW27" s="16"/>
      <c r="YX27" s="16"/>
      <c r="YY27" s="16"/>
      <c r="YZ27" s="16"/>
      <c r="ZA27" s="16"/>
      <c r="ZB27" s="16"/>
      <c r="ZC27" s="16"/>
      <c r="ZD27" s="16"/>
      <c r="ZE27" s="16"/>
      <c r="ZF27" s="16"/>
      <c r="ZG27" s="16"/>
      <c r="ZH27" s="16"/>
      <c r="ZI27" s="16"/>
      <c r="ZJ27" s="16"/>
      <c r="ZK27" s="16"/>
      <c r="ZL27" s="16"/>
      <c r="ZM27" s="16"/>
      <c r="ZN27" s="16"/>
      <c r="ZO27" s="16"/>
      <c r="ZP27" s="16"/>
      <c r="ZQ27" s="16"/>
      <c r="ZR27" s="16"/>
      <c r="ZS27" s="16"/>
      <c r="ZT27" s="16"/>
      <c r="ZU27" s="16"/>
      <c r="ZV27" s="16"/>
      <c r="ZW27" s="16"/>
      <c r="ZX27" s="16"/>
      <c r="ZY27" s="16"/>
      <c r="ZZ27" s="16"/>
      <c r="AAA27" s="16"/>
      <c r="AAB27" s="16"/>
      <c r="AAC27" s="16"/>
      <c r="AAD27" s="16"/>
      <c r="AAE27" s="16"/>
      <c r="AAF27" s="16"/>
      <c r="AAG27" s="16"/>
      <c r="AAH27" s="16"/>
      <c r="AAI27" s="16"/>
      <c r="AAJ27" s="16"/>
      <c r="AAK27" s="16"/>
      <c r="AAL27" s="16"/>
      <c r="AAM27" s="16"/>
      <c r="AAN27" s="16"/>
      <c r="AAO27" s="16"/>
      <c r="AAP27" s="16"/>
      <c r="AAQ27" s="16"/>
      <c r="AAR27" s="16"/>
      <c r="AAS27" s="16"/>
      <c r="AAT27" s="16"/>
      <c r="AAU27" s="16"/>
      <c r="AAV27" s="16"/>
      <c r="AAW27" s="16"/>
      <c r="AAX27" s="16"/>
      <c r="AAY27" s="16"/>
      <c r="AAZ27" s="16"/>
      <c r="ABA27" s="16"/>
      <c r="ABB27" s="16"/>
      <c r="ABC27" s="16"/>
      <c r="ABD27" s="16"/>
      <c r="ABE27" s="16"/>
      <c r="ABF27" s="16"/>
      <c r="ABG27" s="16"/>
      <c r="ABH27" s="16"/>
      <c r="ABI27" s="16"/>
      <c r="ABJ27" s="16"/>
      <c r="ABK27" s="16"/>
      <c r="ABL27" s="16"/>
      <c r="ABM27" s="16"/>
      <c r="ABN27" s="16"/>
      <c r="ABO27" s="16"/>
      <c r="ABP27" s="16"/>
      <c r="ABQ27" s="16"/>
      <c r="ABR27" s="16"/>
      <c r="ABS27" s="16"/>
      <c r="ABT27" s="16"/>
      <c r="ABU27" s="16"/>
      <c r="ABV27" s="16"/>
      <c r="ABW27" s="16"/>
      <c r="ABX27" s="16"/>
      <c r="ABY27" s="16"/>
      <c r="ABZ27" s="16"/>
      <c r="ACA27" s="16"/>
      <c r="ACB27" s="16"/>
      <c r="ACC27" s="16"/>
      <c r="ACD27" s="16"/>
      <c r="ACE27" s="16"/>
      <c r="ACF27" s="16"/>
      <c r="ACG27" s="16"/>
      <c r="ACH27" s="16"/>
      <c r="ACI27" s="16"/>
      <c r="ACJ27" s="16"/>
      <c r="ACK27" s="16"/>
      <c r="ACL27" s="16"/>
      <c r="ACM27" s="16"/>
      <c r="ACN27" s="16"/>
      <c r="ACO27" s="16"/>
      <c r="ACP27" s="16"/>
      <c r="ACQ27" s="16"/>
      <c r="ACR27" s="16"/>
      <c r="ACS27" s="16"/>
      <c r="ACT27" s="16"/>
      <c r="ACU27" s="16"/>
      <c r="ACV27" s="16"/>
      <c r="ACW27" s="16"/>
      <c r="ACX27" s="16"/>
      <c r="ACY27" s="16"/>
      <c r="ACZ27" s="16"/>
      <c r="ADA27" s="16"/>
      <c r="ADB27" s="16"/>
      <c r="ADC27" s="16"/>
      <c r="ADD27" s="16"/>
      <c r="ADE27" s="16"/>
      <c r="ADF27" s="16"/>
      <c r="ADG27" s="16"/>
      <c r="ADH27" s="16"/>
      <c r="ADI27" s="16"/>
      <c r="ADJ27" s="16"/>
      <c r="ADK27" s="16"/>
      <c r="ADL27" s="16"/>
      <c r="ADM27" s="16"/>
      <c r="ADN27" s="16"/>
      <c r="ADO27" s="16"/>
      <c r="ADP27" s="16"/>
      <c r="ADQ27" s="16"/>
      <c r="ADR27" s="16"/>
      <c r="ADS27" s="16"/>
      <c r="ADT27" s="16"/>
      <c r="ADU27" s="16"/>
      <c r="ADV27" s="16"/>
      <c r="ADW27" s="16"/>
      <c r="ADX27" s="16"/>
      <c r="ADY27" s="16"/>
      <c r="ADZ27" s="16"/>
      <c r="AEA27" s="16"/>
      <c r="AEB27" s="16"/>
      <c r="AEC27" s="16"/>
      <c r="AED27" s="16"/>
      <c r="AEE27" s="16"/>
      <c r="AEF27" s="16"/>
      <c r="AEG27" s="16"/>
      <c r="AEH27" s="16"/>
      <c r="AEI27" s="16"/>
      <c r="AEJ27" s="16"/>
      <c r="AEK27" s="16"/>
      <c r="AEL27" s="16"/>
      <c r="AEM27" s="16"/>
      <c r="AEN27" s="16"/>
      <c r="AEO27" s="16"/>
      <c r="AEP27" s="16"/>
      <c r="AEQ27" s="16"/>
      <c r="AER27" s="16"/>
      <c r="AES27" s="16"/>
      <c r="AET27" s="16"/>
      <c r="AEU27" s="16"/>
      <c r="AEV27" s="16"/>
      <c r="AEW27" s="16"/>
      <c r="AEX27" s="16"/>
      <c r="AEY27" s="16"/>
      <c r="AEZ27" s="16"/>
      <c r="AFA27" s="16"/>
      <c r="AFB27" s="16"/>
      <c r="AFC27" s="16"/>
      <c r="AFD27" s="16"/>
      <c r="AFE27" s="16"/>
      <c r="AFF27" s="16"/>
      <c r="AFG27" s="16"/>
      <c r="AFH27" s="16"/>
      <c r="AFI27" s="16"/>
      <c r="AFJ27" s="16"/>
      <c r="AFK27" s="16"/>
      <c r="AFL27" s="16"/>
      <c r="AFM27" s="16"/>
      <c r="AFN27" s="16"/>
      <c r="AFO27" s="16"/>
      <c r="AFP27" s="16"/>
      <c r="AFQ27" s="16"/>
      <c r="AFR27" s="16"/>
      <c r="AFS27" s="16"/>
      <c r="AFT27" s="16"/>
      <c r="AFU27" s="16"/>
      <c r="AFV27" s="16"/>
      <c r="AFW27" s="16"/>
      <c r="AFX27" s="16"/>
      <c r="AFY27" s="16"/>
      <c r="AFZ27" s="16"/>
      <c r="AGA27" s="16"/>
      <c r="AGB27" s="16"/>
      <c r="AGC27" s="16"/>
      <c r="AGD27" s="16"/>
      <c r="AGE27" s="16"/>
      <c r="AGF27" s="16"/>
      <c r="AGG27" s="16"/>
      <c r="AGH27" s="16"/>
      <c r="AGI27" s="16"/>
      <c r="AGJ27" s="16"/>
      <c r="AGK27" s="16"/>
      <c r="AGL27" s="16"/>
      <c r="AGM27" s="16"/>
      <c r="AGN27" s="16"/>
      <c r="AGO27" s="16"/>
      <c r="AGP27" s="16"/>
      <c r="AGQ27" s="16"/>
      <c r="AGR27" s="16"/>
      <c r="AGS27" s="16"/>
      <c r="AGT27" s="16"/>
      <c r="AGU27" s="16"/>
      <c r="AGV27" s="16"/>
      <c r="AGW27" s="16"/>
      <c r="AGX27" s="16"/>
      <c r="AGY27" s="16"/>
      <c r="AGZ27" s="16"/>
      <c r="AHA27" s="16"/>
      <c r="AHB27" s="16"/>
      <c r="AHC27" s="16"/>
      <c r="AHD27" s="16"/>
      <c r="AHE27" s="16"/>
      <c r="AHF27" s="16"/>
      <c r="AHG27" s="16"/>
      <c r="AHH27" s="16"/>
      <c r="AHI27" s="16"/>
      <c r="AHJ27" s="16"/>
      <c r="AHK27" s="16"/>
      <c r="AHL27" s="16"/>
      <c r="AHM27" s="16"/>
      <c r="AHN27" s="16"/>
      <c r="AHO27" s="16"/>
      <c r="AHP27" s="16"/>
      <c r="AHQ27" s="16"/>
      <c r="AHR27" s="16"/>
      <c r="AHS27" s="16"/>
      <c r="AHT27" s="16"/>
      <c r="AHU27" s="16"/>
      <c r="AHV27" s="16"/>
      <c r="AHW27" s="16"/>
      <c r="AHX27" s="16"/>
      <c r="AHY27" s="16"/>
      <c r="AHZ27" s="16"/>
      <c r="AIA27" s="16"/>
      <c r="AIB27" s="16"/>
      <c r="AIC27" s="16"/>
      <c r="AID27" s="16"/>
      <c r="AIE27" s="16"/>
      <c r="AIF27" s="16"/>
      <c r="AIG27" s="16"/>
      <c r="AIH27" s="16"/>
      <c r="AII27" s="16"/>
      <c r="AIJ27" s="16"/>
      <c r="AIK27" s="16"/>
      <c r="AIL27" s="16"/>
      <c r="AIM27" s="16"/>
      <c r="AIN27" s="16"/>
      <c r="AIO27" s="16"/>
      <c r="AIP27" s="16"/>
      <c r="AIQ27" s="16"/>
      <c r="AIR27" s="16"/>
      <c r="AIS27" s="16"/>
      <c r="AIT27" s="16"/>
      <c r="AIU27" s="16"/>
      <c r="AIV27" s="16"/>
      <c r="AIW27" s="16"/>
      <c r="AIX27" s="16"/>
      <c r="AIY27" s="16"/>
      <c r="AIZ27" s="16"/>
      <c r="AJA27" s="16"/>
      <c r="AJB27" s="16"/>
      <c r="AJC27" s="16"/>
      <c r="AJD27" s="16"/>
      <c r="AJE27" s="16"/>
      <c r="AJF27" s="16"/>
      <c r="AJG27" s="16"/>
      <c r="AJH27" s="16"/>
      <c r="AJI27" s="16"/>
      <c r="AJJ27" s="16"/>
      <c r="AJK27" s="16"/>
      <c r="AJL27" s="16"/>
      <c r="AJM27" s="16"/>
      <c r="AJN27" s="16"/>
      <c r="AJO27" s="16"/>
      <c r="AJP27" s="16"/>
      <c r="AJQ27" s="16"/>
      <c r="AJR27" s="16"/>
      <c r="AJS27" s="16"/>
      <c r="AJT27" s="16"/>
      <c r="AJU27" s="16"/>
      <c r="AJV27" s="16"/>
      <c r="AJW27" s="16"/>
      <c r="AJX27" s="16"/>
      <c r="AJY27" s="16"/>
      <c r="AJZ27" s="16"/>
      <c r="AKA27" s="16"/>
      <c r="AKB27" s="16"/>
      <c r="AKC27" s="16"/>
      <c r="AKD27" s="16"/>
      <c r="AKE27" s="16"/>
      <c r="AKF27" s="16"/>
      <c r="AKG27" s="16"/>
      <c r="AKH27" s="16"/>
      <c r="AKI27" s="16"/>
      <c r="AKJ27" s="16"/>
      <c r="AKK27" s="16"/>
      <c r="AKL27" s="16"/>
      <c r="AKM27" s="16"/>
      <c r="AKN27" s="16"/>
      <c r="AKO27" s="16"/>
      <c r="AKP27" s="16"/>
      <c r="AKQ27" s="16"/>
      <c r="AKR27" s="16"/>
      <c r="AKS27" s="16"/>
      <c r="AKT27" s="16"/>
      <c r="AKU27" s="16"/>
      <c r="AKV27" s="16"/>
      <c r="AKW27" s="16"/>
      <c r="AKX27" s="16"/>
      <c r="AKY27" s="16"/>
      <c r="AKZ27" s="16"/>
      <c r="ALA27" s="16"/>
      <c r="ALB27" s="16"/>
      <c r="ALC27" s="16"/>
      <c r="ALD27" s="16"/>
      <c r="ALE27" s="16"/>
      <c r="ALF27" s="16"/>
      <c r="ALG27" s="16"/>
      <c r="ALH27" s="16"/>
      <c r="ALI27" s="16"/>
      <c r="ALJ27" s="16"/>
      <c r="ALK27" s="16"/>
      <c r="ALL27" s="16"/>
      <c r="ALM27" s="16"/>
      <c r="ALN27" s="16"/>
      <c r="ALO27" s="16"/>
      <c r="ALP27" s="16"/>
      <c r="ALQ27" s="16"/>
      <c r="ALR27" s="16"/>
      <c r="ALS27" s="16"/>
      <c r="ALT27" s="16"/>
      <c r="ALU27" s="16"/>
      <c r="ALV27" s="16"/>
      <c r="ALW27" s="16"/>
      <c r="ALX27" s="16"/>
      <c r="ALY27" s="16"/>
      <c r="ALZ27" s="16"/>
      <c r="AMA27" s="16"/>
      <c r="AMB27" s="16"/>
      <c r="AMC27" s="16"/>
      <c r="AMD27" s="16"/>
      <c r="AME27" s="16"/>
      <c r="AMF27" s="16"/>
      <c r="AMG27" s="16"/>
      <c r="AMH27" s="16"/>
      <c r="AMI27" s="16"/>
      <c r="AMJ27" s="16"/>
      <c r="AMK27" s="16"/>
    </row>
    <row r="28" spans="1:1025" s="17" customFormat="1" ht="43.5" customHeight="1" x14ac:dyDescent="0.2">
      <c r="A28" s="21" t="s">
        <v>104</v>
      </c>
      <c r="B28" s="31" t="s">
        <v>105</v>
      </c>
      <c r="C28" s="25" t="s">
        <v>86</v>
      </c>
      <c r="D28" s="25" t="s">
        <v>87</v>
      </c>
      <c r="E28" s="11">
        <f t="shared" si="0"/>
        <v>1.03</v>
      </c>
      <c r="F28" s="11">
        <f t="shared" si="1"/>
        <v>0</v>
      </c>
      <c r="G28" s="11">
        <f t="shared" si="2"/>
        <v>17.77</v>
      </c>
      <c r="H28" s="11">
        <f t="shared" si="3"/>
        <v>0</v>
      </c>
      <c r="I28" s="11">
        <f t="shared" si="4"/>
        <v>0</v>
      </c>
      <c r="J28" s="11">
        <f t="shared" si="5"/>
        <v>935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1.03</v>
      </c>
      <c r="AD28" s="12">
        <v>0</v>
      </c>
      <c r="AE28" s="12">
        <v>17.77</v>
      </c>
      <c r="AF28" s="12">
        <v>0</v>
      </c>
      <c r="AG28" s="12">
        <v>0</v>
      </c>
      <c r="AH28" s="12">
        <v>935</v>
      </c>
      <c r="AI28" s="12">
        <f t="shared" si="8"/>
        <v>0</v>
      </c>
      <c r="AJ28" s="12">
        <f t="shared" si="9"/>
        <v>0</v>
      </c>
      <c r="AK28" s="12">
        <f t="shared" si="10"/>
        <v>0</v>
      </c>
      <c r="AL28" s="12">
        <f t="shared" si="11"/>
        <v>0</v>
      </c>
      <c r="AM28" s="12">
        <f t="shared" si="12"/>
        <v>0</v>
      </c>
      <c r="AN28" s="12">
        <f t="shared" si="13"/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f t="shared" si="16"/>
        <v>-1.03</v>
      </c>
      <c r="BN28" s="12">
        <f t="shared" si="17"/>
        <v>0</v>
      </c>
      <c r="BO28" s="12">
        <f t="shared" si="18"/>
        <v>-17.77</v>
      </c>
      <c r="BP28" s="12">
        <f t="shared" si="19"/>
        <v>0</v>
      </c>
      <c r="BQ28" s="12">
        <f t="shared" si="20"/>
        <v>0</v>
      </c>
      <c r="BR28" s="12">
        <f t="shared" si="21"/>
        <v>-935</v>
      </c>
      <c r="BS28" s="18" t="s">
        <v>87</v>
      </c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  <c r="NI28" s="16"/>
      <c r="NJ28" s="16"/>
      <c r="NK28" s="16"/>
      <c r="NL28" s="16"/>
      <c r="NM28" s="16"/>
      <c r="NN28" s="16"/>
      <c r="NO28" s="16"/>
      <c r="NP28" s="16"/>
      <c r="NQ28" s="16"/>
      <c r="NR28" s="16"/>
      <c r="NS28" s="16"/>
      <c r="NT28" s="16"/>
      <c r="NU28" s="16"/>
      <c r="NV28" s="16"/>
      <c r="NW28" s="16"/>
      <c r="NX28" s="16"/>
      <c r="NY28" s="16"/>
      <c r="NZ28" s="16"/>
      <c r="OA28" s="16"/>
      <c r="OB28" s="16"/>
      <c r="OC28" s="16"/>
      <c r="OD28" s="16"/>
      <c r="OE28" s="16"/>
      <c r="OF28" s="16"/>
      <c r="OG28" s="16"/>
      <c r="OH28" s="16"/>
      <c r="OI28" s="16"/>
      <c r="OJ28" s="16"/>
      <c r="OK28" s="16"/>
      <c r="OL28" s="16"/>
      <c r="OM28" s="16"/>
      <c r="ON28" s="16"/>
      <c r="OO28" s="16"/>
      <c r="OP28" s="16"/>
      <c r="OQ28" s="16"/>
      <c r="OR28" s="16"/>
      <c r="OS28" s="16"/>
      <c r="OT28" s="16"/>
      <c r="OU28" s="16"/>
      <c r="OV28" s="16"/>
      <c r="OW28" s="16"/>
      <c r="OX28" s="16"/>
      <c r="OY28" s="16"/>
      <c r="OZ28" s="16"/>
      <c r="PA28" s="16"/>
      <c r="PB28" s="16"/>
      <c r="PC28" s="16"/>
      <c r="PD28" s="16"/>
      <c r="PE28" s="16"/>
      <c r="PF28" s="16"/>
      <c r="PG28" s="16"/>
      <c r="PH28" s="16"/>
      <c r="PI28" s="16"/>
      <c r="PJ28" s="16"/>
      <c r="PK28" s="16"/>
      <c r="PL28" s="16"/>
      <c r="PM28" s="16"/>
      <c r="PN28" s="16"/>
      <c r="PO28" s="16"/>
      <c r="PP28" s="16"/>
      <c r="PQ28" s="16"/>
      <c r="PR28" s="16"/>
      <c r="PS28" s="16"/>
      <c r="PT28" s="16"/>
      <c r="PU28" s="16"/>
      <c r="PV28" s="16"/>
      <c r="PW28" s="16"/>
      <c r="PX28" s="16"/>
      <c r="PY28" s="16"/>
      <c r="PZ28" s="16"/>
      <c r="QA28" s="16"/>
      <c r="QB28" s="16"/>
      <c r="QC28" s="16"/>
      <c r="QD28" s="16"/>
      <c r="QE28" s="16"/>
      <c r="QF28" s="16"/>
      <c r="QG28" s="16"/>
      <c r="QH28" s="16"/>
      <c r="QI28" s="16"/>
      <c r="QJ28" s="16"/>
      <c r="QK28" s="16"/>
      <c r="QL28" s="16"/>
      <c r="QM28" s="16"/>
      <c r="QN28" s="16"/>
      <c r="QO28" s="16"/>
      <c r="QP28" s="16"/>
      <c r="QQ28" s="16"/>
      <c r="QR28" s="16"/>
      <c r="QS28" s="16"/>
      <c r="QT28" s="16"/>
      <c r="QU28" s="16"/>
      <c r="QV28" s="16"/>
      <c r="QW28" s="16"/>
      <c r="QX28" s="16"/>
      <c r="QY28" s="16"/>
      <c r="QZ28" s="16"/>
      <c r="RA28" s="16"/>
      <c r="RB28" s="16"/>
      <c r="RC28" s="16"/>
      <c r="RD28" s="16"/>
      <c r="RE28" s="16"/>
      <c r="RF28" s="16"/>
      <c r="RG28" s="16"/>
      <c r="RH28" s="16"/>
      <c r="RI28" s="16"/>
      <c r="RJ28" s="16"/>
      <c r="RK28" s="16"/>
      <c r="RL28" s="16"/>
      <c r="RM28" s="16"/>
      <c r="RN28" s="16"/>
      <c r="RO28" s="16"/>
      <c r="RP28" s="16"/>
      <c r="RQ28" s="16"/>
      <c r="RR28" s="16"/>
      <c r="RS28" s="16"/>
      <c r="RT28" s="16"/>
      <c r="RU28" s="16"/>
      <c r="RV28" s="16"/>
      <c r="RW28" s="16"/>
      <c r="RX28" s="16"/>
      <c r="RY28" s="16"/>
      <c r="RZ28" s="16"/>
      <c r="SA28" s="16"/>
      <c r="SB28" s="16"/>
      <c r="SC28" s="16"/>
      <c r="SD28" s="16"/>
      <c r="SE28" s="16"/>
      <c r="SF28" s="16"/>
      <c r="SG28" s="16"/>
      <c r="SH28" s="16"/>
      <c r="SI28" s="16"/>
      <c r="SJ28" s="16"/>
      <c r="SK28" s="16"/>
      <c r="SL28" s="16"/>
      <c r="SM28" s="16"/>
      <c r="SN28" s="16"/>
      <c r="SO28" s="16"/>
      <c r="SP28" s="16"/>
      <c r="SQ28" s="16"/>
      <c r="SR28" s="16"/>
      <c r="SS28" s="16"/>
      <c r="ST28" s="16"/>
      <c r="SU28" s="16"/>
      <c r="SV28" s="16"/>
      <c r="SW28" s="16"/>
      <c r="SX28" s="16"/>
      <c r="SY28" s="16"/>
      <c r="SZ28" s="16"/>
      <c r="TA28" s="16"/>
      <c r="TB28" s="16"/>
      <c r="TC28" s="16"/>
      <c r="TD28" s="16"/>
      <c r="TE28" s="16"/>
      <c r="TF28" s="16"/>
      <c r="TG28" s="16"/>
      <c r="TH28" s="16"/>
      <c r="TI28" s="16"/>
      <c r="TJ28" s="16"/>
      <c r="TK28" s="16"/>
      <c r="TL28" s="16"/>
      <c r="TM28" s="16"/>
      <c r="TN28" s="16"/>
      <c r="TO28" s="16"/>
      <c r="TP28" s="16"/>
      <c r="TQ28" s="16"/>
      <c r="TR28" s="16"/>
      <c r="TS28" s="16"/>
      <c r="TT28" s="16"/>
      <c r="TU28" s="16"/>
      <c r="TV28" s="16"/>
      <c r="TW28" s="16"/>
      <c r="TX28" s="16"/>
      <c r="TY28" s="16"/>
      <c r="TZ28" s="16"/>
      <c r="UA28" s="16"/>
      <c r="UB28" s="16"/>
      <c r="UC28" s="16"/>
      <c r="UD28" s="16"/>
      <c r="UE28" s="16"/>
      <c r="UF28" s="16"/>
      <c r="UG28" s="16"/>
      <c r="UH28" s="16"/>
      <c r="UI28" s="16"/>
      <c r="UJ28" s="16"/>
      <c r="UK28" s="16"/>
      <c r="UL28" s="16"/>
      <c r="UM28" s="16"/>
      <c r="UN28" s="16"/>
      <c r="UO28" s="16"/>
      <c r="UP28" s="16"/>
      <c r="UQ28" s="16"/>
      <c r="UR28" s="16"/>
      <c r="US28" s="16"/>
      <c r="UT28" s="16"/>
      <c r="UU28" s="16"/>
      <c r="UV28" s="16"/>
      <c r="UW28" s="16"/>
      <c r="UX28" s="16"/>
      <c r="UY28" s="16"/>
      <c r="UZ28" s="16"/>
      <c r="VA28" s="16"/>
      <c r="VB28" s="16"/>
      <c r="VC28" s="16"/>
      <c r="VD28" s="16"/>
      <c r="VE28" s="16"/>
      <c r="VF28" s="16"/>
      <c r="VG28" s="16"/>
      <c r="VH28" s="16"/>
      <c r="VI28" s="16"/>
      <c r="VJ28" s="16"/>
      <c r="VK28" s="16"/>
      <c r="VL28" s="16"/>
      <c r="VM28" s="16"/>
      <c r="VN28" s="16"/>
      <c r="VO28" s="16"/>
      <c r="VP28" s="16"/>
      <c r="VQ28" s="16"/>
      <c r="VR28" s="16"/>
      <c r="VS28" s="16"/>
      <c r="VT28" s="16"/>
      <c r="VU28" s="16"/>
      <c r="VV28" s="16"/>
      <c r="VW28" s="16"/>
      <c r="VX28" s="16"/>
      <c r="VY28" s="16"/>
      <c r="VZ28" s="16"/>
      <c r="WA28" s="16"/>
      <c r="WB28" s="16"/>
      <c r="WC28" s="16"/>
      <c r="WD28" s="16"/>
      <c r="WE28" s="16"/>
      <c r="WF28" s="16"/>
      <c r="WG28" s="16"/>
      <c r="WH28" s="16"/>
      <c r="WI28" s="16"/>
      <c r="WJ28" s="16"/>
      <c r="WK28" s="16"/>
      <c r="WL28" s="16"/>
      <c r="WM28" s="16"/>
      <c r="WN28" s="16"/>
      <c r="WO28" s="16"/>
      <c r="WP28" s="16"/>
      <c r="WQ28" s="16"/>
      <c r="WR28" s="16"/>
      <c r="WS28" s="16"/>
      <c r="WT28" s="16"/>
      <c r="WU28" s="16"/>
      <c r="WV28" s="16"/>
      <c r="WW28" s="16"/>
      <c r="WX28" s="16"/>
      <c r="WY28" s="16"/>
      <c r="WZ28" s="16"/>
      <c r="XA28" s="16"/>
      <c r="XB28" s="16"/>
      <c r="XC28" s="16"/>
      <c r="XD28" s="16"/>
      <c r="XE28" s="16"/>
      <c r="XF28" s="16"/>
      <c r="XG28" s="16"/>
      <c r="XH28" s="16"/>
      <c r="XI28" s="16"/>
      <c r="XJ28" s="16"/>
      <c r="XK28" s="16"/>
      <c r="XL28" s="16"/>
      <c r="XM28" s="16"/>
      <c r="XN28" s="16"/>
      <c r="XO28" s="16"/>
      <c r="XP28" s="16"/>
      <c r="XQ28" s="16"/>
      <c r="XR28" s="16"/>
      <c r="XS28" s="16"/>
      <c r="XT28" s="16"/>
      <c r="XU28" s="16"/>
      <c r="XV28" s="16"/>
      <c r="XW28" s="16"/>
      <c r="XX28" s="16"/>
      <c r="XY28" s="16"/>
      <c r="XZ28" s="16"/>
      <c r="YA28" s="16"/>
      <c r="YB28" s="16"/>
      <c r="YC28" s="16"/>
      <c r="YD28" s="16"/>
      <c r="YE28" s="16"/>
      <c r="YF28" s="16"/>
      <c r="YG28" s="16"/>
      <c r="YH28" s="16"/>
      <c r="YI28" s="16"/>
      <c r="YJ28" s="16"/>
      <c r="YK28" s="16"/>
      <c r="YL28" s="16"/>
      <c r="YM28" s="16"/>
      <c r="YN28" s="16"/>
      <c r="YO28" s="16"/>
      <c r="YP28" s="16"/>
      <c r="YQ28" s="16"/>
      <c r="YR28" s="16"/>
      <c r="YS28" s="16"/>
      <c r="YT28" s="16"/>
      <c r="YU28" s="16"/>
      <c r="YV28" s="16"/>
      <c r="YW28" s="16"/>
      <c r="YX28" s="16"/>
      <c r="YY28" s="16"/>
      <c r="YZ28" s="16"/>
      <c r="ZA28" s="16"/>
      <c r="ZB28" s="16"/>
      <c r="ZC28" s="16"/>
      <c r="ZD28" s="16"/>
      <c r="ZE28" s="16"/>
      <c r="ZF28" s="16"/>
      <c r="ZG28" s="16"/>
      <c r="ZH28" s="16"/>
      <c r="ZI28" s="16"/>
      <c r="ZJ28" s="16"/>
      <c r="ZK28" s="16"/>
      <c r="ZL28" s="16"/>
      <c r="ZM28" s="16"/>
      <c r="ZN28" s="16"/>
      <c r="ZO28" s="16"/>
      <c r="ZP28" s="16"/>
      <c r="ZQ28" s="16"/>
      <c r="ZR28" s="16"/>
      <c r="ZS28" s="16"/>
      <c r="ZT28" s="16"/>
      <c r="ZU28" s="16"/>
      <c r="ZV28" s="16"/>
      <c r="ZW28" s="16"/>
      <c r="ZX28" s="16"/>
      <c r="ZY28" s="16"/>
      <c r="ZZ28" s="16"/>
      <c r="AAA28" s="16"/>
      <c r="AAB28" s="16"/>
      <c r="AAC28" s="16"/>
      <c r="AAD28" s="16"/>
      <c r="AAE28" s="16"/>
      <c r="AAF28" s="16"/>
      <c r="AAG28" s="16"/>
      <c r="AAH28" s="16"/>
      <c r="AAI28" s="16"/>
      <c r="AAJ28" s="16"/>
      <c r="AAK28" s="16"/>
      <c r="AAL28" s="16"/>
      <c r="AAM28" s="16"/>
      <c r="AAN28" s="16"/>
      <c r="AAO28" s="16"/>
      <c r="AAP28" s="16"/>
      <c r="AAQ28" s="16"/>
      <c r="AAR28" s="16"/>
      <c r="AAS28" s="16"/>
      <c r="AAT28" s="16"/>
      <c r="AAU28" s="16"/>
      <c r="AAV28" s="16"/>
      <c r="AAW28" s="16"/>
      <c r="AAX28" s="16"/>
      <c r="AAY28" s="16"/>
      <c r="AAZ28" s="16"/>
      <c r="ABA28" s="16"/>
      <c r="ABB28" s="16"/>
      <c r="ABC28" s="16"/>
      <c r="ABD28" s="16"/>
      <c r="ABE28" s="16"/>
      <c r="ABF28" s="16"/>
      <c r="ABG28" s="16"/>
      <c r="ABH28" s="16"/>
      <c r="ABI28" s="16"/>
      <c r="ABJ28" s="16"/>
      <c r="ABK28" s="16"/>
      <c r="ABL28" s="16"/>
      <c r="ABM28" s="16"/>
      <c r="ABN28" s="16"/>
      <c r="ABO28" s="16"/>
      <c r="ABP28" s="16"/>
      <c r="ABQ28" s="16"/>
      <c r="ABR28" s="16"/>
      <c r="ABS28" s="16"/>
      <c r="ABT28" s="16"/>
      <c r="ABU28" s="16"/>
      <c r="ABV28" s="16"/>
      <c r="ABW28" s="16"/>
      <c r="ABX28" s="16"/>
      <c r="ABY28" s="16"/>
      <c r="ABZ28" s="16"/>
      <c r="ACA28" s="16"/>
      <c r="ACB28" s="16"/>
      <c r="ACC28" s="16"/>
      <c r="ACD28" s="16"/>
      <c r="ACE28" s="16"/>
      <c r="ACF28" s="16"/>
      <c r="ACG28" s="16"/>
      <c r="ACH28" s="16"/>
      <c r="ACI28" s="16"/>
      <c r="ACJ28" s="16"/>
      <c r="ACK28" s="16"/>
      <c r="ACL28" s="16"/>
      <c r="ACM28" s="16"/>
      <c r="ACN28" s="16"/>
      <c r="ACO28" s="16"/>
      <c r="ACP28" s="16"/>
      <c r="ACQ28" s="16"/>
      <c r="ACR28" s="16"/>
      <c r="ACS28" s="16"/>
      <c r="ACT28" s="16"/>
      <c r="ACU28" s="16"/>
      <c r="ACV28" s="16"/>
      <c r="ACW28" s="16"/>
      <c r="ACX28" s="16"/>
      <c r="ACY28" s="16"/>
      <c r="ACZ28" s="16"/>
      <c r="ADA28" s="16"/>
      <c r="ADB28" s="16"/>
      <c r="ADC28" s="16"/>
      <c r="ADD28" s="16"/>
      <c r="ADE28" s="16"/>
      <c r="ADF28" s="16"/>
      <c r="ADG28" s="16"/>
      <c r="ADH28" s="16"/>
      <c r="ADI28" s="16"/>
      <c r="ADJ28" s="16"/>
      <c r="ADK28" s="16"/>
      <c r="ADL28" s="16"/>
      <c r="ADM28" s="16"/>
      <c r="ADN28" s="16"/>
      <c r="ADO28" s="16"/>
      <c r="ADP28" s="16"/>
      <c r="ADQ28" s="16"/>
      <c r="ADR28" s="16"/>
      <c r="ADS28" s="16"/>
      <c r="ADT28" s="16"/>
      <c r="ADU28" s="16"/>
      <c r="ADV28" s="16"/>
      <c r="ADW28" s="16"/>
      <c r="ADX28" s="16"/>
      <c r="ADY28" s="16"/>
      <c r="ADZ28" s="16"/>
      <c r="AEA28" s="16"/>
      <c r="AEB28" s="16"/>
      <c r="AEC28" s="16"/>
      <c r="AED28" s="16"/>
      <c r="AEE28" s="16"/>
      <c r="AEF28" s="16"/>
      <c r="AEG28" s="16"/>
      <c r="AEH28" s="16"/>
      <c r="AEI28" s="16"/>
      <c r="AEJ28" s="16"/>
      <c r="AEK28" s="16"/>
      <c r="AEL28" s="16"/>
      <c r="AEM28" s="16"/>
      <c r="AEN28" s="16"/>
      <c r="AEO28" s="16"/>
      <c r="AEP28" s="16"/>
      <c r="AEQ28" s="16"/>
      <c r="AER28" s="16"/>
      <c r="AES28" s="16"/>
      <c r="AET28" s="16"/>
      <c r="AEU28" s="16"/>
      <c r="AEV28" s="16"/>
      <c r="AEW28" s="16"/>
      <c r="AEX28" s="16"/>
      <c r="AEY28" s="16"/>
      <c r="AEZ28" s="16"/>
      <c r="AFA28" s="16"/>
      <c r="AFB28" s="16"/>
      <c r="AFC28" s="16"/>
      <c r="AFD28" s="16"/>
      <c r="AFE28" s="16"/>
      <c r="AFF28" s="16"/>
      <c r="AFG28" s="16"/>
      <c r="AFH28" s="16"/>
      <c r="AFI28" s="16"/>
      <c r="AFJ28" s="16"/>
      <c r="AFK28" s="16"/>
      <c r="AFL28" s="16"/>
      <c r="AFM28" s="16"/>
      <c r="AFN28" s="16"/>
      <c r="AFO28" s="16"/>
      <c r="AFP28" s="16"/>
      <c r="AFQ28" s="16"/>
      <c r="AFR28" s="16"/>
      <c r="AFS28" s="16"/>
      <c r="AFT28" s="16"/>
      <c r="AFU28" s="16"/>
      <c r="AFV28" s="16"/>
      <c r="AFW28" s="16"/>
      <c r="AFX28" s="16"/>
      <c r="AFY28" s="16"/>
      <c r="AFZ28" s="16"/>
      <c r="AGA28" s="16"/>
      <c r="AGB28" s="16"/>
      <c r="AGC28" s="16"/>
      <c r="AGD28" s="16"/>
      <c r="AGE28" s="16"/>
      <c r="AGF28" s="16"/>
      <c r="AGG28" s="16"/>
      <c r="AGH28" s="16"/>
      <c r="AGI28" s="16"/>
      <c r="AGJ28" s="16"/>
      <c r="AGK28" s="16"/>
      <c r="AGL28" s="16"/>
      <c r="AGM28" s="16"/>
      <c r="AGN28" s="16"/>
      <c r="AGO28" s="16"/>
      <c r="AGP28" s="16"/>
      <c r="AGQ28" s="16"/>
      <c r="AGR28" s="16"/>
      <c r="AGS28" s="16"/>
      <c r="AGT28" s="16"/>
      <c r="AGU28" s="16"/>
      <c r="AGV28" s="16"/>
      <c r="AGW28" s="16"/>
      <c r="AGX28" s="16"/>
      <c r="AGY28" s="16"/>
      <c r="AGZ28" s="16"/>
      <c r="AHA28" s="16"/>
      <c r="AHB28" s="16"/>
      <c r="AHC28" s="16"/>
      <c r="AHD28" s="16"/>
      <c r="AHE28" s="16"/>
      <c r="AHF28" s="16"/>
      <c r="AHG28" s="16"/>
      <c r="AHH28" s="16"/>
      <c r="AHI28" s="16"/>
      <c r="AHJ28" s="16"/>
      <c r="AHK28" s="16"/>
      <c r="AHL28" s="16"/>
      <c r="AHM28" s="16"/>
      <c r="AHN28" s="16"/>
      <c r="AHO28" s="16"/>
      <c r="AHP28" s="16"/>
      <c r="AHQ28" s="16"/>
      <c r="AHR28" s="16"/>
      <c r="AHS28" s="16"/>
      <c r="AHT28" s="16"/>
      <c r="AHU28" s="16"/>
      <c r="AHV28" s="16"/>
      <c r="AHW28" s="16"/>
      <c r="AHX28" s="16"/>
      <c r="AHY28" s="16"/>
      <c r="AHZ28" s="16"/>
      <c r="AIA28" s="16"/>
      <c r="AIB28" s="16"/>
      <c r="AIC28" s="16"/>
      <c r="AID28" s="16"/>
      <c r="AIE28" s="16"/>
      <c r="AIF28" s="16"/>
      <c r="AIG28" s="16"/>
      <c r="AIH28" s="16"/>
      <c r="AII28" s="16"/>
      <c r="AIJ28" s="16"/>
      <c r="AIK28" s="16"/>
      <c r="AIL28" s="16"/>
      <c r="AIM28" s="16"/>
      <c r="AIN28" s="16"/>
      <c r="AIO28" s="16"/>
      <c r="AIP28" s="16"/>
      <c r="AIQ28" s="16"/>
      <c r="AIR28" s="16"/>
      <c r="AIS28" s="16"/>
      <c r="AIT28" s="16"/>
      <c r="AIU28" s="16"/>
      <c r="AIV28" s="16"/>
      <c r="AIW28" s="16"/>
      <c r="AIX28" s="16"/>
      <c r="AIY28" s="16"/>
      <c r="AIZ28" s="16"/>
      <c r="AJA28" s="16"/>
      <c r="AJB28" s="16"/>
      <c r="AJC28" s="16"/>
      <c r="AJD28" s="16"/>
      <c r="AJE28" s="16"/>
      <c r="AJF28" s="16"/>
      <c r="AJG28" s="16"/>
      <c r="AJH28" s="16"/>
      <c r="AJI28" s="16"/>
      <c r="AJJ28" s="16"/>
      <c r="AJK28" s="16"/>
      <c r="AJL28" s="16"/>
      <c r="AJM28" s="16"/>
      <c r="AJN28" s="16"/>
      <c r="AJO28" s="16"/>
      <c r="AJP28" s="16"/>
      <c r="AJQ28" s="16"/>
      <c r="AJR28" s="16"/>
      <c r="AJS28" s="16"/>
      <c r="AJT28" s="16"/>
      <c r="AJU28" s="16"/>
      <c r="AJV28" s="16"/>
      <c r="AJW28" s="16"/>
      <c r="AJX28" s="16"/>
      <c r="AJY28" s="16"/>
      <c r="AJZ28" s="16"/>
      <c r="AKA28" s="16"/>
      <c r="AKB28" s="16"/>
      <c r="AKC28" s="16"/>
      <c r="AKD28" s="16"/>
      <c r="AKE28" s="16"/>
      <c r="AKF28" s="16"/>
      <c r="AKG28" s="16"/>
      <c r="AKH28" s="16"/>
      <c r="AKI28" s="16"/>
      <c r="AKJ28" s="16"/>
      <c r="AKK28" s="16"/>
      <c r="AKL28" s="16"/>
      <c r="AKM28" s="16"/>
      <c r="AKN28" s="16"/>
      <c r="AKO28" s="16"/>
      <c r="AKP28" s="16"/>
      <c r="AKQ28" s="16"/>
      <c r="AKR28" s="16"/>
      <c r="AKS28" s="16"/>
      <c r="AKT28" s="16"/>
      <c r="AKU28" s="16"/>
      <c r="AKV28" s="16"/>
      <c r="AKW28" s="16"/>
      <c r="AKX28" s="16"/>
      <c r="AKY28" s="16"/>
      <c r="AKZ28" s="16"/>
      <c r="ALA28" s="16"/>
      <c r="ALB28" s="16"/>
      <c r="ALC28" s="16"/>
      <c r="ALD28" s="16"/>
      <c r="ALE28" s="16"/>
      <c r="ALF28" s="16"/>
      <c r="ALG28" s="16"/>
      <c r="ALH28" s="16"/>
      <c r="ALI28" s="16"/>
      <c r="ALJ28" s="16"/>
      <c r="ALK28" s="16"/>
      <c r="ALL28" s="16"/>
      <c r="ALM28" s="16"/>
      <c r="ALN28" s="16"/>
      <c r="ALO28" s="16"/>
      <c r="ALP28" s="16"/>
      <c r="ALQ28" s="16"/>
      <c r="ALR28" s="16"/>
      <c r="ALS28" s="16"/>
      <c r="ALT28" s="16"/>
      <c r="ALU28" s="16"/>
      <c r="ALV28" s="16"/>
      <c r="ALW28" s="16"/>
      <c r="ALX28" s="16"/>
      <c r="ALY28" s="16"/>
      <c r="ALZ28" s="16"/>
      <c r="AMA28" s="16"/>
      <c r="AMB28" s="16"/>
      <c r="AMC28" s="16"/>
      <c r="AMD28" s="16"/>
      <c r="AME28" s="16"/>
      <c r="AMF28" s="16"/>
      <c r="AMG28" s="16"/>
      <c r="AMH28" s="16"/>
      <c r="AMI28" s="16"/>
      <c r="AMJ28" s="16"/>
      <c r="AMK28" s="16"/>
    </row>
    <row r="29" spans="1:1025" ht="38.25" outlineLevel="1" x14ac:dyDescent="0.2">
      <c r="A29" s="21" t="s">
        <v>106</v>
      </c>
      <c r="B29" s="31" t="s">
        <v>107</v>
      </c>
      <c r="C29" s="25" t="s">
        <v>86</v>
      </c>
      <c r="D29" s="25" t="s">
        <v>87</v>
      </c>
      <c r="E29" s="11">
        <f t="shared" si="0"/>
        <v>9.9</v>
      </c>
      <c r="F29" s="11">
        <f t="shared" si="1"/>
        <v>0</v>
      </c>
      <c r="G29" s="11">
        <f t="shared" si="2"/>
        <v>20.350000000000001</v>
      </c>
      <c r="H29" s="11">
        <f t="shared" si="3"/>
        <v>0</v>
      </c>
      <c r="I29" s="11">
        <f t="shared" si="4"/>
        <v>0</v>
      </c>
      <c r="J29" s="11">
        <f t="shared" si="5"/>
        <v>78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9.9</v>
      </c>
      <c r="AD29" s="12">
        <v>0</v>
      </c>
      <c r="AE29" s="12">
        <v>20.350000000000001</v>
      </c>
      <c r="AF29" s="12">
        <v>0</v>
      </c>
      <c r="AG29" s="12">
        <v>0</v>
      </c>
      <c r="AH29" s="12">
        <v>78</v>
      </c>
      <c r="AI29" s="12">
        <f t="shared" si="8"/>
        <v>0</v>
      </c>
      <c r="AJ29" s="12">
        <f t="shared" si="9"/>
        <v>0</v>
      </c>
      <c r="AK29" s="12">
        <f t="shared" si="10"/>
        <v>0</v>
      </c>
      <c r="AL29" s="12">
        <f t="shared" si="11"/>
        <v>0</v>
      </c>
      <c r="AM29" s="12">
        <f t="shared" si="12"/>
        <v>0</v>
      </c>
      <c r="AN29" s="12">
        <f t="shared" si="13"/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f t="shared" si="16"/>
        <v>-9.9</v>
      </c>
      <c r="BN29" s="12">
        <f t="shared" si="17"/>
        <v>0</v>
      </c>
      <c r="BO29" s="12">
        <f t="shared" si="18"/>
        <v>-20.350000000000001</v>
      </c>
      <c r="BP29" s="12">
        <f t="shared" si="19"/>
        <v>0</v>
      </c>
      <c r="BQ29" s="12">
        <f t="shared" si="20"/>
        <v>0</v>
      </c>
      <c r="BR29" s="12">
        <f t="shared" si="21"/>
        <v>-78</v>
      </c>
      <c r="BS29" s="14" t="s">
        <v>87</v>
      </c>
    </row>
    <row r="30" spans="1:1025" s="17" customFormat="1" ht="25.5" outlineLevel="1" x14ac:dyDescent="0.2">
      <c r="A30" s="21" t="s">
        <v>108</v>
      </c>
      <c r="B30" s="31" t="s">
        <v>109</v>
      </c>
      <c r="C30" s="25" t="s">
        <v>86</v>
      </c>
      <c r="D30" s="25" t="s">
        <v>87</v>
      </c>
      <c r="E30" s="11">
        <f t="shared" si="0"/>
        <v>0</v>
      </c>
      <c r="F30" s="11">
        <f t="shared" si="1"/>
        <v>0</v>
      </c>
      <c r="G30" s="11">
        <f t="shared" si="2"/>
        <v>0</v>
      </c>
      <c r="H30" s="11">
        <f t="shared" si="3"/>
        <v>0</v>
      </c>
      <c r="I30" s="11">
        <f t="shared" si="4"/>
        <v>0</v>
      </c>
      <c r="J30" s="11">
        <f t="shared" si="5"/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f t="shared" si="8"/>
        <v>0</v>
      </c>
      <c r="AJ30" s="12">
        <f t="shared" si="9"/>
        <v>0</v>
      </c>
      <c r="AK30" s="12">
        <f t="shared" si="10"/>
        <v>0</v>
      </c>
      <c r="AL30" s="12">
        <f t="shared" si="11"/>
        <v>0</v>
      </c>
      <c r="AM30" s="12">
        <f t="shared" si="12"/>
        <v>0</v>
      </c>
      <c r="AN30" s="12">
        <f t="shared" si="13"/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f t="shared" si="16"/>
        <v>0</v>
      </c>
      <c r="BN30" s="12">
        <f t="shared" si="17"/>
        <v>0</v>
      </c>
      <c r="BO30" s="12">
        <f t="shared" si="18"/>
        <v>0</v>
      </c>
      <c r="BP30" s="12">
        <f t="shared" si="19"/>
        <v>0</v>
      </c>
      <c r="BQ30" s="12">
        <f t="shared" si="20"/>
        <v>0</v>
      </c>
      <c r="BR30" s="12">
        <f t="shared" si="21"/>
        <v>0</v>
      </c>
      <c r="BS30" s="11" t="s">
        <v>87</v>
      </c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  <c r="NI30" s="16"/>
      <c r="NJ30" s="16"/>
      <c r="NK30" s="16"/>
      <c r="NL30" s="16"/>
      <c r="NM30" s="16"/>
      <c r="NN30" s="16"/>
      <c r="NO30" s="16"/>
      <c r="NP30" s="16"/>
      <c r="NQ30" s="16"/>
      <c r="NR30" s="16"/>
      <c r="NS30" s="16"/>
      <c r="NT30" s="16"/>
      <c r="NU30" s="16"/>
      <c r="NV30" s="16"/>
      <c r="NW30" s="16"/>
      <c r="NX30" s="16"/>
      <c r="NY30" s="16"/>
      <c r="NZ30" s="16"/>
      <c r="OA30" s="16"/>
      <c r="OB30" s="16"/>
      <c r="OC30" s="16"/>
      <c r="OD30" s="16"/>
      <c r="OE30" s="16"/>
      <c r="OF30" s="16"/>
      <c r="OG30" s="16"/>
      <c r="OH30" s="16"/>
      <c r="OI30" s="16"/>
      <c r="OJ30" s="16"/>
      <c r="OK30" s="16"/>
      <c r="OL30" s="16"/>
      <c r="OM30" s="16"/>
      <c r="ON30" s="16"/>
      <c r="OO30" s="16"/>
      <c r="OP30" s="16"/>
      <c r="OQ30" s="16"/>
      <c r="OR30" s="16"/>
      <c r="OS30" s="16"/>
      <c r="OT30" s="16"/>
      <c r="OU30" s="16"/>
      <c r="OV30" s="16"/>
      <c r="OW30" s="16"/>
      <c r="OX30" s="16"/>
      <c r="OY30" s="16"/>
      <c r="OZ30" s="16"/>
      <c r="PA30" s="16"/>
      <c r="PB30" s="16"/>
      <c r="PC30" s="16"/>
      <c r="PD30" s="16"/>
      <c r="PE30" s="16"/>
      <c r="PF30" s="16"/>
      <c r="PG30" s="16"/>
      <c r="PH30" s="16"/>
      <c r="PI30" s="16"/>
      <c r="PJ30" s="16"/>
      <c r="PK30" s="16"/>
      <c r="PL30" s="16"/>
      <c r="PM30" s="16"/>
      <c r="PN30" s="16"/>
      <c r="PO30" s="16"/>
      <c r="PP30" s="16"/>
      <c r="PQ30" s="16"/>
      <c r="PR30" s="16"/>
      <c r="PS30" s="16"/>
      <c r="PT30" s="16"/>
      <c r="PU30" s="16"/>
      <c r="PV30" s="16"/>
      <c r="PW30" s="16"/>
      <c r="PX30" s="16"/>
      <c r="PY30" s="16"/>
      <c r="PZ30" s="16"/>
      <c r="QA30" s="16"/>
      <c r="QB30" s="16"/>
      <c r="QC30" s="16"/>
      <c r="QD30" s="16"/>
      <c r="QE30" s="16"/>
      <c r="QF30" s="16"/>
      <c r="QG30" s="16"/>
      <c r="QH30" s="16"/>
      <c r="QI30" s="16"/>
      <c r="QJ30" s="16"/>
      <c r="QK30" s="16"/>
      <c r="QL30" s="16"/>
      <c r="QM30" s="16"/>
      <c r="QN30" s="16"/>
      <c r="QO30" s="16"/>
      <c r="QP30" s="16"/>
      <c r="QQ30" s="16"/>
      <c r="QR30" s="16"/>
      <c r="QS30" s="16"/>
      <c r="QT30" s="16"/>
      <c r="QU30" s="16"/>
      <c r="QV30" s="16"/>
      <c r="QW30" s="16"/>
      <c r="QX30" s="16"/>
      <c r="QY30" s="16"/>
      <c r="QZ30" s="16"/>
      <c r="RA30" s="16"/>
      <c r="RB30" s="16"/>
      <c r="RC30" s="16"/>
      <c r="RD30" s="16"/>
      <c r="RE30" s="16"/>
      <c r="RF30" s="16"/>
      <c r="RG30" s="16"/>
      <c r="RH30" s="16"/>
      <c r="RI30" s="16"/>
      <c r="RJ30" s="16"/>
      <c r="RK30" s="16"/>
      <c r="RL30" s="16"/>
      <c r="RM30" s="16"/>
      <c r="RN30" s="16"/>
      <c r="RO30" s="16"/>
      <c r="RP30" s="16"/>
      <c r="RQ30" s="16"/>
      <c r="RR30" s="16"/>
      <c r="RS30" s="16"/>
      <c r="RT30" s="16"/>
      <c r="RU30" s="16"/>
      <c r="RV30" s="16"/>
      <c r="RW30" s="16"/>
      <c r="RX30" s="16"/>
      <c r="RY30" s="16"/>
      <c r="RZ30" s="16"/>
      <c r="SA30" s="16"/>
      <c r="SB30" s="16"/>
      <c r="SC30" s="16"/>
      <c r="SD30" s="16"/>
      <c r="SE30" s="16"/>
      <c r="SF30" s="16"/>
      <c r="SG30" s="16"/>
      <c r="SH30" s="16"/>
      <c r="SI30" s="16"/>
      <c r="SJ30" s="16"/>
      <c r="SK30" s="16"/>
      <c r="SL30" s="16"/>
      <c r="SM30" s="16"/>
      <c r="SN30" s="16"/>
      <c r="SO30" s="16"/>
      <c r="SP30" s="16"/>
      <c r="SQ30" s="16"/>
      <c r="SR30" s="16"/>
      <c r="SS30" s="16"/>
      <c r="ST30" s="16"/>
      <c r="SU30" s="16"/>
      <c r="SV30" s="16"/>
      <c r="SW30" s="16"/>
      <c r="SX30" s="16"/>
      <c r="SY30" s="16"/>
      <c r="SZ30" s="16"/>
      <c r="TA30" s="16"/>
      <c r="TB30" s="16"/>
      <c r="TC30" s="16"/>
      <c r="TD30" s="16"/>
      <c r="TE30" s="16"/>
      <c r="TF30" s="16"/>
      <c r="TG30" s="16"/>
      <c r="TH30" s="16"/>
      <c r="TI30" s="16"/>
      <c r="TJ30" s="16"/>
      <c r="TK30" s="16"/>
      <c r="TL30" s="16"/>
      <c r="TM30" s="16"/>
      <c r="TN30" s="16"/>
      <c r="TO30" s="16"/>
      <c r="TP30" s="16"/>
      <c r="TQ30" s="16"/>
      <c r="TR30" s="16"/>
      <c r="TS30" s="16"/>
      <c r="TT30" s="16"/>
      <c r="TU30" s="16"/>
      <c r="TV30" s="16"/>
      <c r="TW30" s="16"/>
      <c r="TX30" s="16"/>
      <c r="TY30" s="16"/>
      <c r="TZ30" s="16"/>
      <c r="UA30" s="16"/>
      <c r="UB30" s="16"/>
      <c r="UC30" s="16"/>
      <c r="UD30" s="16"/>
      <c r="UE30" s="16"/>
      <c r="UF30" s="16"/>
      <c r="UG30" s="16"/>
      <c r="UH30" s="16"/>
      <c r="UI30" s="16"/>
      <c r="UJ30" s="16"/>
      <c r="UK30" s="16"/>
      <c r="UL30" s="16"/>
      <c r="UM30" s="16"/>
      <c r="UN30" s="16"/>
      <c r="UO30" s="16"/>
      <c r="UP30" s="16"/>
      <c r="UQ30" s="16"/>
      <c r="UR30" s="16"/>
      <c r="US30" s="16"/>
      <c r="UT30" s="16"/>
      <c r="UU30" s="16"/>
      <c r="UV30" s="16"/>
      <c r="UW30" s="16"/>
      <c r="UX30" s="16"/>
      <c r="UY30" s="16"/>
      <c r="UZ30" s="16"/>
      <c r="VA30" s="16"/>
      <c r="VB30" s="16"/>
      <c r="VC30" s="16"/>
      <c r="VD30" s="16"/>
      <c r="VE30" s="16"/>
      <c r="VF30" s="16"/>
      <c r="VG30" s="16"/>
      <c r="VH30" s="16"/>
      <c r="VI30" s="16"/>
      <c r="VJ30" s="16"/>
      <c r="VK30" s="16"/>
      <c r="VL30" s="16"/>
      <c r="VM30" s="16"/>
      <c r="VN30" s="16"/>
      <c r="VO30" s="16"/>
      <c r="VP30" s="16"/>
      <c r="VQ30" s="16"/>
      <c r="VR30" s="16"/>
      <c r="VS30" s="16"/>
      <c r="VT30" s="16"/>
      <c r="VU30" s="16"/>
      <c r="VV30" s="16"/>
      <c r="VW30" s="16"/>
      <c r="VX30" s="16"/>
      <c r="VY30" s="16"/>
      <c r="VZ30" s="16"/>
      <c r="WA30" s="16"/>
      <c r="WB30" s="16"/>
      <c r="WC30" s="16"/>
      <c r="WD30" s="16"/>
      <c r="WE30" s="16"/>
      <c r="WF30" s="16"/>
      <c r="WG30" s="16"/>
      <c r="WH30" s="16"/>
      <c r="WI30" s="16"/>
      <c r="WJ30" s="16"/>
      <c r="WK30" s="16"/>
      <c r="WL30" s="16"/>
      <c r="WM30" s="16"/>
      <c r="WN30" s="16"/>
      <c r="WO30" s="16"/>
      <c r="WP30" s="16"/>
      <c r="WQ30" s="16"/>
      <c r="WR30" s="16"/>
      <c r="WS30" s="16"/>
      <c r="WT30" s="16"/>
      <c r="WU30" s="16"/>
      <c r="WV30" s="16"/>
      <c r="WW30" s="16"/>
      <c r="WX30" s="16"/>
      <c r="WY30" s="16"/>
      <c r="WZ30" s="16"/>
      <c r="XA30" s="16"/>
      <c r="XB30" s="16"/>
      <c r="XC30" s="16"/>
      <c r="XD30" s="16"/>
      <c r="XE30" s="16"/>
      <c r="XF30" s="16"/>
      <c r="XG30" s="16"/>
      <c r="XH30" s="16"/>
      <c r="XI30" s="16"/>
      <c r="XJ30" s="16"/>
      <c r="XK30" s="16"/>
      <c r="XL30" s="16"/>
      <c r="XM30" s="16"/>
      <c r="XN30" s="16"/>
      <c r="XO30" s="16"/>
      <c r="XP30" s="16"/>
      <c r="XQ30" s="16"/>
      <c r="XR30" s="16"/>
      <c r="XS30" s="16"/>
      <c r="XT30" s="16"/>
      <c r="XU30" s="16"/>
      <c r="XV30" s="16"/>
      <c r="XW30" s="16"/>
      <c r="XX30" s="16"/>
      <c r="XY30" s="16"/>
      <c r="XZ30" s="16"/>
      <c r="YA30" s="16"/>
      <c r="YB30" s="16"/>
      <c r="YC30" s="16"/>
      <c r="YD30" s="16"/>
      <c r="YE30" s="16"/>
      <c r="YF30" s="16"/>
      <c r="YG30" s="16"/>
      <c r="YH30" s="16"/>
      <c r="YI30" s="16"/>
      <c r="YJ30" s="16"/>
      <c r="YK30" s="16"/>
      <c r="YL30" s="16"/>
      <c r="YM30" s="16"/>
      <c r="YN30" s="16"/>
      <c r="YO30" s="16"/>
      <c r="YP30" s="16"/>
      <c r="YQ30" s="16"/>
      <c r="YR30" s="16"/>
      <c r="YS30" s="16"/>
      <c r="YT30" s="16"/>
      <c r="YU30" s="16"/>
      <c r="YV30" s="16"/>
      <c r="YW30" s="16"/>
      <c r="YX30" s="16"/>
      <c r="YY30" s="16"/>
      <c r="YZ30" s="16"/>
      <c r="ZA30" s="16"/>
      <c r="ZB30" s="16"/>
      <c r="ZC30" s="16"/>
      <c r="ZD30" s="16"/>
      <c r="ZE30" s="16"/>
      <c r="ZF30" s="16"/>
      <c r="ZG30" s="16"/>
      <c r="ZH30" s="16"/>
      <c r="ZI30" s="16"/>
      <c r="ZJ30" s="16"/>
      <c r="ZK30" s="16"/>
      <c r="ZL30" s="16"/>
      <c r="ZM30" s="16"/>
      <c r="ZN30" s="16"/>
      <c r="ZO30" s="16"/>
      <c r="ZP30" s="16"/>
      <c r="ZQ30" s="16"/>
      <c r="ZR30" s="16"/>
      <c r="ZS30" s="16"/>
      <c r="ZT30" s="16"/>
      <c r="ZU30" s="16"/>
      <c r="ZV30" s="16"/>
      <c r="ZW30" s="16"/>
      <c r="ZX30" s="16"/>
      <c r="ZY30" s="16"/>
      <c r="ZZ30" s="16"/>
      <c r="AAA30" s="16"/>
      <c r="AAB30" s="16"/>
      <c r="AAC30" s="16"/>
      <c r="AAD30" s="16"/>
      <c r="AAE30" s="16"/>
      <c r="AAF30" s="16"/>
      <c r="AAG30" s="16"/>
      <c r="AAH30" s="16"/>
      <c r="AAI30" s="16"/>
      <c r="AAJ30" s="16"/>
      <c r="AAK30" s="16"/>
      <c r="AAL30" s="16"/>
      <c r="AAM30" s="16"/>
      <c r="AAN30" s="16"/>
      <c r="AAO30" s="16"/>
      <c r="AAP30" s="16"/>
      <c r="AAQ30" s="16"/>
      <c r="AAR30" s="16"/>
      <c r="AAS30" s="16"/>
      <c r="AAT30" s="16"/>
      <c r="AAU30" s="16"/>
      <c r="AAV30" s="16"/>
      <c r="AAW30" s="16"/>
      <c r="AAX30" s="16"/>
      <c r="AAY30" s="16"/>
      <c r="AAZ30" s="16"/>
      <c r="ABA30" s="16"/>
      <c r="ABB30" s="16"/>
      <c r="ABC30" s="16"/>
      <c r="ABD30" s="16"/>
      <c r="ABE30" s="16"/>
      <c r="ABF30" s="16"/>
      <c r="ABG30" s="16"/>
      <c r="ABH30" s="16"/>
      <c r="ABI30" s="16"/>
      <c r="ABJ30" s="16"/>
      <c r="ABK30" s="16"/>
      <c r="ABL30" s="16"/>
      <c r="ABM30" s="16"/>
      <c r="ABN30" s="16"/>
      <c r="ABO30" s="16"/>
      <c r="ABP30" s="16"/>
      <c r="ABQ30" s="16"/>
      <c r="ABR30" s="16"/>
      <c r="ABS30" s="16"/>
      <c r="ABT30" s="16"/>
      <c r="ABU30" s="16"/>
      <c r="ABV30" s="16"/>
      <c r="ABW30" s="16"/>
      <c r="ABX30" s="16"/>
      <c r="ABY30" s="16"/>
      <c r="ABZ30" s="16"/>
      <c r="ACA30" s="16"/>
      <c r="ACB30" s="16"/>
      <c r="ACC30" s="16"/>
      <c r="ACD30" s="16"/>
      <c r="ACE30" s="16"/>
      <c r="ACF30" s="16"/>
      <c r="ACG30" s="16"/>
      <c r="ACH30" s="16"/>
      <c r="ACI30" s="16"/>
      <c r="ACJ30" s="16"/>
      <c r="ACK30" s="16"/>
      <c r="ACL30" s="16"/>
      <c r="ACM30" s="16"/>
      <c r="ACN30" s="16"/>
      <c r="ACO30" s="16"/>
      <c r="ACP30" s="16"/>
      <c r="ACQ30" s="16"/>
      <c r="ACR30" s="16"/>
      <c r="ACS30" s="16"/>
      <c r="ACT30" s="16"/>
      <c r="ACU30" s="16"/>
      <c r="ACV30" s="16"/>
      <c r="ACW30" s="16"/>
      <c r="ACX30" s="16"/>
      <c r="ACY30" s="16"/>
      <c r="ACZ30" s="16"/>
      <c r="ADA30" s="16"/>
      <c r="ADB30" s="16"/>
      <c r="ADC30" s="16"/>
      <c r="ADD30" s="16"/>
      <c r="ADE30" s="16"/>
      <c r="ADF30" s="16"/>
      <c r="ADG30" s="16"/>
      <c r="ADH30" s="16"/>
      <c r="ADI30" s="16"/>
      <c r="ADJ30" s="16"/>
      <c r="ADK30" s="16"/>
      <c r="ADL30" s="16"/>
      <c r="ADM30" s="16"/>
      <c r="ADN30" s="16"/>
      <c r="ADO30" s="16"/>
      <c r="ADP30" s="16"/>
      <c r="ADQ30" s="16"/>
      <c r="ADR30" s="16"/>
      <c r="ADS30" s="16"/>
      <c r="ADT30" s="16"/>
      <c r="ADU30" s="16"/>
      <c r="ADV30" s="16"/>
      <c r="ADW30" s="16"/>
      <c r="ADX30" s="16"/>
      <c r="ADY30" s="16"/>
      <c r="ADZ30" s="16"/>
      <c r="AEA30" s="16"/>
      <c r="AEB30" s="16"/>
      <c r="AEC30" s="16"/>
      <c r="AED30" s="16"/>
      <c r="AEE30" s="16"/>
      <c r="AEF30" s="16"/>
      <c r="AEG30" s="16"/>
      <c r="AEH30" s="16"/>
      <c r="AEI30" s="16"/>
      <c r="AEJ30" s="16"/>
      <c r="AEK30" s="16"/>
      <c r="AEL30" s="16"/>
      <c r="AEM30" s="16"/>
      <c r="AEN30" s="16"/>
      <c r="AEO30" s="16"/>
      <c r="AEP30" s="16"/>
      <c r="AEQ30" s="16"/>
      <c r="AER30" s="16"/>
      <c r="AES30" s="16"/>
      <c r="AET30" s="16"/>
      <c r="AEU30" s="16"/>
      <c r="AEV30" s="16"/>
      <c r="AEW30" s="16"/>
      <c r="AEX30" s="16"/>
      <c r="AEY30" s="16"/>
      <c r="AEZ30" s="16"/>
      <c r="AFA30" s="16"/>
      <c r="AFB30" s="16"/>
      <c r="AFC30" s="16"/>
      <c r="AFD30" s="16"/>
      <c r="AFE30" s="16"/>
      <c r="AFF30" s="16"/>
      <c r="AFG30" s="16"/>
      <c r="AFH30" s="16"/>
      <c r="AFI30" s="16"/>
      <c r="AFJ30" s="16"/>
      <c r="AFK30" s="16"/>
      <c r="AFL30" s="16"/>
      <c r="AFM30" s="16"/>
      <c r="AFN30" s="16"/>
      <c r="AFO30" s="16"/>
      <c r="AFP30" s="16"/>
      <c r="AFQ30" s="16"/>
      <c r="AFR30" s="16"/>
      <c r="AFS30" s="16"/>
      <c r="AFT30" s="16"/>
      <c r="AFU30" s="16"/>
      <c r="AFV30" s="16"/>
      <c r="AFW30" s="16"/>
      <c r="AFX30" s="16"/>
      <c r="AFY30" s="16"/>
      <c r="AFZ30" s="16"/>
      <c r="AGA30" s="16"/>
      <c r="AGB30" s="16"/>
      <c r="AGC30" s="16"/>
      <c r="AGD30" s="16"/>
      <c r="AGE30" s="16"/>
      <c r="AGF30" s="16"/>
      <c r="AGG30" s="16"/>
      <c r="AGH30" s="16"/>
      <c r="AGI30" s="16"/>
      <c r="AGJ30" s="16"/>
      <c r="AGK30" s="16"/>
      <c r="AGL30" s="16"/>
      <c r="AGM30" s="16"/>
      <c r="AGN30" s="16"/>
      <c r="AGO30" s="16"/>
      <c r="AGP30" s="16"/>
      <c r="AGQ30" s="16"/>
      <c r="AGR30" s="16"/>
      <c r="AGS30" s="16"/>
      <c r="AGT30" s="16"/>
      <c r="AGU30" s="16"/>
      <c r="AGV30" s="16"/>
      <c r="AGW30" s="16"/>
      <c r="AGX30" s="16"/>
      <c r="AGY30" s="16"/>
      <c r="AGZ30" s="16"/>
      <c r="AHA30" s="16"/>
      <c r="AHB30" s="16"/>
      <c r="AHC30" s="16"/>
      <c r="AHD30" s="16"/>
      <c r="AHE30" s="16"/>
      <c r="AHF30" s="16"/>
      <c r="AHG30" s="16"/>
      <c r="AHH30" s="16"/>
      <c r="AHI30" s="16"/>
      <c r="AHJ30" s="16"/>
      <c r="AHK30" s="16"/>
      <c r="AHL30" s="16"/>
      <c r="AHM30" s="16"/>
      <c r="AHN30" s="16"/>
      <c r="AHO30" s="16"/>
      <c r="AHP30" s="16"/>
      <c r="AHQ30" s="16"/>
      <c r="AHR30" s="16"/>
      <c r="AHS30" s="16"/>
      <c r="AHT30" s="16"/>
      <c r="AHU30" s="16"/>
      <c r="AHV30" s="16"/>
      <c r="AHW30" s="16"/>
      <c r="AHX30" s="16"/>
      <c r="AHY30" s="16"/>
      <c r="AHZ30" s="16"/>
      <c r="AIA30" s="16"/>
      <c r="AIB30" s="16"/>
      <c r="AIC30" s="16"/>
      <c r="AID30" s="16"/>
      <c r="AIE30" s="16"/>
      <c r="AIF30" s="16"/>
      <c r="AIG30" s="16"/>
      <c r="AIH30" s="16"/>
      <c r="AII30" s="16"/>
      <c r="AIJ30" s="16"/>
      <c r="AIK30" s="16"/>
      <c r="AIL30" s="16"/>
      <c r="AIM30" s="16"/>
      <c r="AIN30" s="16"/>
      <c r="AIO30" s="16"/>
      <c r="AIP30" s="16"/>
      <c r="AIQ30" s="16"/>
      <c r="AIR30" s="16"/>
      <c r="AIS30" s="16"/>
      <c r="AIT30" s="16"/>
      <c r="AIU30" s="16"/>
      <c r="AIV30" s="16"/>
      <c r="AIW30" s="16"/>
      <c r="AIX30" s="16"/>
      <c r="AIY30" s="16"/>
      <c r="AIZ30" s="16"/>
      <c r="AJA30" s="16"/>
      <c r="AJB30" s="16"/>
      <c r="AJC30" s="16"/>
      <c r="AJD30" s="16"/>
      <c r="AJE30" s="16"/>
      <c r="AJF30" s="16"/>
      <c r="AJG30" s="16"/>
      <c r="AJH30" s="16"/>
      <c r="AJI30" s="16"/>
      <c r="AJJ30" s="16"/>
      <c r="AJK30" s="16"/>
      <c r="AJL30" s="16"/>
      <c r="AJM30" s="16"/>
      <c r="AJN30" s="16"/>
      <c r="AJO30" s="16"/>
      <c r="AJP30" s="16"/>
      <c r="AJQ30" s="16"/>
      <c r="AJR30" s="16"/>
      <c r="AJS30" s="16"/>
      <c r="AJT30" s="16"/>
      <c r="AJU30" s="16"/>
      <c r="AJV30" s="16"/>
      <c r="AJW30" s="16"/>
      <c r="AJX30" s="16"/>
      <c r="AJY30" s="16"/>
      <c r="AJZ30" s="16"/>
      <c r="AKA30" s="16"/>
      <c r="AKB30" s="16"/>
      <c r="AKC30" s="16"/>
      <c r="AKD30" s="16"/>
      <c r="AKE30" s="16"/>
      <c r="AKF30" s="16"/>
      <c r="AKG30" s="16"/>
      <c r="AKH30" s="16"/>
      <c r="AKI30" s="16"/>
      <c r="AKJ30" s="16"/>
      <c r="AKK30" s="16"/>
      <c r="AKL30" s="16"/>
      <c r="AKM30" s="16"/>
      <c r="AKN30" s="16"/>
      <c r="AKO30" s="16"/>
      <c r="AKP30" s="16"/>
      <c r="AKQ30" s="16"/>
      <c r="AKR30" s="16"/>
      <c r="AKS30" s="16"/>
      <c r="AKT30" s="16"/>
      <c r="AKU30" s="16"/>
      <c r="AKV30" s="16"/>
      <c r="AKW30" s="16"/>
      <c r="AKX30" s="16"/>
      <c r="AKY30" s="16"/>
      <c r="AKZ30" s="16"/>
      <c r="ALA30" s="16"/>
      <c r="ALB30" s="16"/>
      <c r="ALC30" s="16"/>
      <c r="ALD30" s="16"/>
      <c r="ALE30" s="16"/>
      <c r="ALF30" s="16"/>
      <c r="ALG30" s="16"/>
      <c r="ALH30" s="16"/>
      <c r="ALI30" s="16"/>
      <c r="ALJ30" s="16"/>
      <c r="ALK30" s="16"/>
      <c r="ALL30" s="16"/>
      <c r="ALM30" s="16"/>
      <c r="ALN30" s="16"/>
      <c r="ALO30" s="16"/>
      <c r="ALP30" s="16"/>
      <c r="ALQ30" s="16"/>
      <c r="ALR30" s="16"/>
      <c r="ALS30" s="16"/>
      <c r="ALT30" s="16"/>
      <c r="ALU30" s="16"/>
      <c r="ALV30" s="16"/>
      <c r="ALW30" s="16"/>
      <c r="ALX30" s="16"/>
      <c r="ALY30" s="16"/>
      <c r="ALZ30" s="16"/>
      <c r="AMA30" s="16"/>
      <c r="AMB30" s="16"/>
      <c r="AMC30" s="16"/>
      <c r="AMD30" s="16"/>
      <c r="AME30" s="16"/>
      <c r="AMF30" s="16"/>
      <c r="AMG30" s="16"/>
      <c r="AMH30" s="16"/>
      <c r="AMI30" s="16"/>
      <c r="AMJ30" s="16"/>
      <c r="AMK30" s="16"/>
    </row>
    <row r="31" spans="1:1025" s="17" customFormat="1" ht="51" outlineLevel="1" x14ac:dyDescent="0.2">
      <c r="A31" s="80" t="s">
        <v>303</v>
      </c>
      <c r="B31" s="79" t="s">
        <v>304</v>
      </c>
      <c r="C31" s="81" t="s">
        <v>86</v>
      </c>
      <c r="D31" s="25" t="s">
        <v>87</v>
      </c>
      <c r="E31" s="42">
        <f t="shared" si="0"/>
        <v>0</v>
      </c>
      <c r="F31" s="42">
        <f t="shared" si="1"/>
        <v>0</v>
      </c>
      <c r="G31" s="42">
        <f t="shared" si="2"/>
        <v>0.6</v>
      </c>
      <c r="H31" s="42">
        <f t="shared" si="3"/>
        <v>0</v>
      </c>
      <c r="I31" s="42">
        <f t="shared" si="4"/>
        <v>0</v>
      </c>
      <c r="J31" s="42">
        <f t="shared" si="5"/>
        <v>0</v>
      </c>
      <c r="K31" s="77">
        <f>SUM(K32,K35)</f>
        <v>0</v>
      </c>
      <c r="L31" s="77">
        <f t="shared" ref="L31" si="47">SUM(L32,L35)</f>
        <v>0</v>
      </c>
      <c r="M31" s="77">
        <f t="shared" ref="M31" si="48">SUM(M32,M35)</f>
        <v>0</v>
      </c>
      <c r="N31" s="77">
        <f t="shared" ref="N31" si="49">SUM(N32,N35)</f>
        <v>0</v>
      </c>
      <c r="O31" s="77">
        <f t="shared" ref="O31" si="50">SUM(O32,O35)</f>
        <v>0</v>
      </c>
      <c r="P31" s="77">
        <f t="shared" ref="P31" si="51">SUM(P32,P35)</f>
        <v>0</v>
      </c>
      <c r="Q31" s="77">
        <f t="shared" ref="Q31" si="52">SUM(Q32,Q35)</f>
        <v>0</v>
      </c>
      <c r="R31" s="77">
        <f t="shared" ref="R31" si="53">SUM(R32,R35)</f>
        <v>0</v>
      </c>
      <c r="S31" s="77">
        <f t="shared" ref="S31" si="54">SUM(S32,S35)</f>
        <v>0</v>
      </c>
      <c r="T31" s="77">
        <f t="shared" ref="T31" si="55">SUM(T32,T35)</f>
        <v>0</v>
      </c>
      <c r="U31" s="77">
        <f t="shared" ref="U31" si="56">SUM(U32,U35)</f>
        <v>0</v>
      </c>
      <c r="V31" s="77">
        <f t="shared" ref="V31" si="57">SUM(V32,V35)</f>
        <v>0</v>
      </c>
      <c r="W31" s="77">
        <f t="shared" ref="W31" si="58">SUM(W32,W35)</f>
        <v>0</v>
      </c>
      <c r="X31" s="77">
        <f t="shared" ref="X31" si="59">SUM(X32,X35)</f>
        <v>0</v>
      </c>
      <c r="Y31" s="77">
        <f t="shared" ref="Y31" si="60">SUM(Y32,Y35)</f>
        <v>0</v>
      </c>
      <c r="Z31" s="77">
        <f t="shared" ref="Z31" si="61">SUM(Z32,Z35)</f>
        <v>0</v>
      </c>
      <c r="AA31" s="77">
        <f t="shared" ref="AA31" si="62">SUM(AA32,AA35)</f>
        <v>0</v>
      </c>
      <c r="AB31" s="77">
        <f t="shared" ref="AB31" si="63">SUM(AB32,AB35)</f>
        <v>0</v>
      </c>
      <c r="AC31" s="77">
        <f t="shared" ref="AC31" si="64">SUM(AC32,AC35)</f>
        <v>0</v>
      </c>
      <c r="AD31" s="77">
        <f t="shared" ref="AD31" si="65">SUM(AD32,AD35)</f>
        <v>0</v>
      </c>
      <c r="AE31" s="77">
        <f t="shared" ref="AE31" si="66">SUM(AE32,AE35)</f>
        <v>0.6</v>
      </c>
      <c r="AF31" s="77">
        <f t="shared" ref="AF31" si="67">SUM(AF32,AF35)</f>
        <v>0</v>
      </c>
      <c r="AG31" s="77">
        <f t="shared" ref="AG31" si="68">SUM(AG32,AG35)</f>
        <v>0</v>
      </c>
      <c r="AH31" s="77">
        <f t="shared" ref="AH31" si="69">SUM(AH32,AH35)</f>
        <v>0</v>
      </c>
      <c r="AI31" s="77">
        <f t="shared" si="8"/>
        <v>1.365</v>
      </c>
      <c r="AJ31" s="77">
        <f t="shared" si="9"/>
        <v>0</v>
      </c>
      <c r="AK31" s="77">
        <f t="shared" si="10"/>
        <v>0</v>
      </c>
      <c r="AL31" s="77">
        <f t="shared" si="11"/>
        <v>0</v>
      </c>
      <c r="AM31" s="77">
        <f t="shared" si="12"/>
        <v>0</v>
      </c>
      <c r="AN31" s="77">
        <f t="shared" si="13"/>
        <v>0</v>
      </c>
      <c r="AO31" s="77">
        <f t="shared" ref="AO31" si="70">SUM(AO32,AO35)</f>
        <v>1.365</v>
      </c>
      <c r="AP31" s="77">
        <f t="shared" ref="AP31" si="71">SUM(AP32,AP35)</f>
        <v>0</v>
      </c>
      <c r="AQ31" s="77">
        <f t="shared" ref="AQ31" si="72">SUM(AQ32,AQ35)</f>
        <v>0</v>
      </c>
      <c r="AR31" s="77">
        <f t="shared" ref="AR31" si="73">SUM(AR32,AR35)</f>
        <v>0</v>
      </c>
      <c r="AS31" s="77">
        <f t="shared" ref="AS31" si="74">SUM(AS32,AS35)</f>
        <v>0</v>
      </c>
      <c r="AT31" s="77">
        <f t="shared" ref="AT31" si="75">SUM(AT32,AT35)</f>
        <v>0</v>
      </c>
      <c r="AU31" s="77">
        <f t="shared" ref="AU31" si="76">SUM(AU32,AU35)</f>
        <v>0</v>
      </c>
      <c r="AV31" s="77">
        <f t="shared" ref="AV31" si="77">SUM(AV32,AV35)</f>
        <v>0</v>
      </c>
      <c r="AW31" s="77">
        <f t="shared" ref="AW31" si="78">SUM(AW32,AW35)</f>
        <v>0</v>
      </c>
      <c r="AX31" s="77">
        <f t="shared" ref="AX31" si="79">SUM(AX32,AX35)</f>
        <v>0</v>
      </c>
      <c r="AY31" s="77">
        <f t="shared" ref="AY31" si="80">SUM(AY32,AY35)</f>
        <v>0</v>
      </c>
      <c r="AZ31" s="77">
        <f t="shared" ref="AZ31" si="81">SUM(AZ32,AZ35)</f>
        <v>0</v>
      </c>
      <c r="BA31" s="77">
        <f t="shared" ref="BA31" si="82">SUM(BA32,BA35)</f>
        <v>0</v>
      </c>
      <c r="BB31" s="77">
        <f t="shared" ref="BB31" si="83">SUM(BB32,BB35)</f>
        <v>0</v>
      </c>
      <c r="BC31" s="77">
        <f t="shared" ref="BC31" si="84">SUM(BC32,BC35)</f>
        <v>0</v>
      </c>
      <c r="BD31" s="77">
        <f t="shared" ref="BD31" si="85">SUM(BD32,BD35)</f>
        <v>0</v>
      </c>
      <c r="BE31" s="77">
        <f t="shared" ref="BE31" si="86">SUM(BE32,BE35)</f>
        <v>0</v>
      </c>
      <c r="BF31" s="77">
        <f t="shared" ref="BF31" si="87">SUM(BF32,BF35)</f>
        <v>0</v>
      </c>
      <c r="BG31" s="77">
        <f t="shared" ref="BG31" si="88">SUM(BG32,BG35)</f>
        <v>0</v>
      </c>
      <c r="BH31" s="77">
        <f t="shared" ref="BH31" si="89">SUM(BH32,BH35)</f>
        <v>0</v>
      </c>
      <c r="BI31" s="77">
        <f t="shared" ref="BI31" si="90">SUM(BI32,BI35)</f>
        <v>0</v>
      </c>
      <c r="BJ31" s="77">
        <f t="shared" ref="BJ31" si="91">SUM(BJ32,BJ35)</f>
        <v>0</v>
      </c>
      <c r="BK31" s="77">
        <f t="shared" ref="BK31" si="92">SUM(BK32,BK35)</f>
        <v>0</v>
      </c>
      <c r="BL31" s="77">
        <f t="shared" ref="BL31" si="93">SUM(BL32,BL35)</f>
        <v>0</v>
      </c>
      <c r="BM31" s="77">
        <f t="shared" si="16"/>
        <v>1.365</v>
      </c>
      <c r="BN31" s="77">
        <f t="shared" si="17"/>
        <v>0</v>
      </c>
      <c r="BO31" s="77">
        <f t="shared" si="18"/>
        <v>-0.6</v>
      </c>
      <c r="BP31" s="77">
        <f t="shared" si="19"/>
        <v>0</v>
      </c>
      <c r="BQ31" s="77">
        <f t="shared" si="20"/>
        <v>0</v>
      </c>
      <c r="BR31" s="77">
        <f t="shared" si="21"/>
        <v>0</v>
      </c>
      <c r="BS31" s="11" t="s">
        <v>87</v>
      </c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  <c r="NI31" s="16"/>
      <c r="NJ31" s="16"/>
      <c r="NK31" s="16"/>
      <c r="NL31" s="16"/>
      <c r="NM31" s="16"/>
      <c r="NN31" s="16"/>
      <c r="NO31" s="16"/>
      <c r="NP31" s="16"/>
      <c r="NQ31" s="16"/>
      <c r="NR31" s="16"/>
      <c r="NS31" s="16"/>
      <c r="NT31" s="16"/>
      <c r="NU31" s="16"/>
      <c r="NV31" s="16"/>
      <c r="NW31" s="16"/>
      <c r="NX31" s="16"/>
      <c r="NY31" s="16"/>
      <c r="NZ31" s="16"/>
      <c r="OA31" s="16"/>
      <c r="OB31" s="16"/>
      <c r="OC31" s="16"/>
      <c r="OD31" s="16"/>
      <c r="OE31" s="16"/>
      <c r="OF31" s="16"/>
      <c r="OG31" s="16"/>
      <c r="OH31" s="16"/>
      <c r="OI31" s="16"/>
      <c r="OJ31" s="16"/>
      <c r="OK31" s="16"/>
      <c r="OL31" s="16"/>
      <c r="OM31" s="16"/>
      <c r="ON31" s="16"/>
      <c r="OO31" s="16"/>
      <c r="OP31" s="16"/>
      <c r="OQ31" s="16"/>
      <c r="OR31" s="16"/>
      <c r="OS31" s="16"/>
      <c r="OT31" s="16"/>
      <c r="OU31" s="16"/>
      <c r="OV31" s="16"/>
      <c r="OW31" s="16"/>
      <c r="OX31" s="16"/>
      <c r="OY31" s="16"/>
      <c r="OZ31" s="16"/>
      <c r="PA31" s="16"/>
      <c r="PB31" s="16"/>
      <c r="PC31" s="16"/>
      <c r="PD31" s="16"/>
      <c r="PE31" s="16"/>
      <c r="PF31" s="16"/>
      <c r="PG31" s="16"/>
      <c r="PH31" s="16"/>
      <c r="PI31" s="16"/>
      <c r="PJ31" s="16"/>
      <c r="PK31" s="16"/>
      <c r="PL31" s="16"/>
      <c r="PM31" s="16"/>
      <c r="PN31" s="16"/>
      <c r="PO31" s="16"/>
      <c r="PP31" s="16"/>
      <c r="PQ31" s="16"/>
      <c r="PR31" s="16"/>
      <c r="PS31" s="16"/>
      <c r="PT31" s="16"/>
      <c r="PU31" s="16"/>
      <c r="PV31" s="16"/>
      <c r="PW31" s="16"/>
      <c r="PX31" s="16"/>
      <c r="PY31" s="16"/>
      <c r="PZ31" s="16"/>
      <c r="QA31" s="16"/>
      <c r="QB31" s="16"/>
      <c r="QC31" s="16"/>
      <c r="QD31" s="16"/>
      <c r="QE31" s="16"/>
      <c r="QF31" s="16"/>
      <c r="QG31" s="16"/>
      <c r="QH31" s="16"/>
      <c r="QI31" s="16"/>
      <c r="QJ31" s="16"/>
      <c r="QK31" s="16"/>
      <c r="QL31" s="16"/>
      <c r="QM31" s="16"/>
      <c r="QN31" s="16"/>
      <c r="QO31" s="16"/>
      <c r="QP31" s="16"/>
      <c r="QQ31" s="16"/>
      <c r="QR31" s="16"/>
      <c r="QS31" s="16"/>
      <c r="QT31" s="16"/>
      <c r="QU31" s="16"/>
      <c r="QV31" s="16"/>
      <c r="QW31" s="16"/>
      <c r="QX31" s="16"/>
      <c r="QY31" s="16"/>
      <c r="QZ31" s="16"/>
      <c r="RA31" s="16"/>
      <c r="RB31" s="16"/>
      <c r="RC31" s="16"/>
      <c r="RD31" s="16"/>
      <c r="RE31" s="16"/>
      <c r="RF31" s="16"/>
      <c r="RG31" s="16"/>
      <c r="RH31" s="16"/>
      <c r="RI31" s="16"/>
      <c r="RJ31" s="16"/>
      <c r="RK31" s="16"/>
      <c r="RL31" s="16"/>
      <c r="RM31" s="16"/>
      <c r="RN31" s="16"/>
      <c r="RO31" s="16"/>
      <c r="RP31" s="16"/>
      <c r="RQ31" s="16"/>
      <c r="RR31" s="16"/>
      <c r="RS31" s="16"/>
      <c r="RT31" s="16"/>
      <c r="RU31" s="16"/>
      <c r="RV31" s="16"/>
      <c r="RW31" s="16"/>
      <c r="RX31" s="16"/>
      <c r="RY31" s="16"/>
      <c r="RZ31" s="16"/>
      <c r="SA31" s="16"/>
      <c r="SB31" s="16"/>
      <c r="SC31" s="16"/>
      <c r="SD31" s="16"/>
      <c r="SE31" s="16"/>
      <c r="SF31" s="16"/>
      <c r="SG31" s="16"/>
      <c r="SH31" s="16"/>
      <c r="SI31" s="16"/>
      <c r="SJ31" s="16"/>
      <c r="SK31" s="16"/>
      <c r="SL31" s="16"/>
      <c r="SM31" s="16"/>
      <c r="SN31" s="16"/>
      <c r="SO31" s="16"/>
      <c r="SP31" s="16"/>
      <c r="SQ31" s="16"/>
      <c r="SR31" s="16"/>
      <c r="SS31" s="16"/>
      <c r="ST31" s="16"/>
      <c r="SU31" s="16"/>
      <c r="SV31" s="16"/>
      <c r="SW31" s="16"/>
      <c r="SX31" s="16"/>
      <c r="SY31" s="16"/>
      <c r="SZ31" s="16"/>
      <c r="TA31" s="16"/>
      <c r="TB31" s="16"/>
      <c r="TC31" s="16"/>
      <c r="TD31" s="16"/>
      <c r="TE31" s="16"/>
      <c r="TF31" s="16"/>
      <c r="TG31" s="16"/>
      <c r="TH31" s="16"/>
      <c r="TI31" s="16"/>
      <c r="TJ31" s="16"/>
      <c r="TK31" s="16"/>
      <c r="TL31" s="16"/>
      <c r="TM31" s="16"/>
      <c r="TN31" s="16"/>
      <c r="TO31" s="16"/>
      <c r="TP31" s="16"/>
      <c r="TQ31" s="16"/>
      <c r="TR31" s="16"/>
      <c r="TS31" s="16"/>
      <c r="TT31" s="16"/>
      <c r="TU31" s="16"/>
      <c r="TV31" s="16"/>
      <c r="TW31" s="16"/>
      <c r="TX31" s="16"/>
      <c r="TY31" s="16"/>
      <c r="TZ31" s="16"/>
      <c r="UA31" s="16"/>
      <c r="UB31" s="16"/>
      <c r="UC31" s="16"/>
      <c r="UD31" s="16"/>
      <c r="UE31" s="16"/>
      <c r="UF31" s="16"/>
      <c r="UG31" s="16"/>
      <c r="UH31" s="16"/>
      <c r="UI31" s="16"/>
      <c r="UJ31" s="16"/>
      <c r="UK31" s="16"/>
      <c r="UL31" s="16"/>
      <c r="UM31" s="16"/>
      <c r="UN31" s="16"/>
      <c r="UO31" s="16"/>
      <c r="UP31" s="16"/>
      <c r="UQ31" s="16"/>
      <c r="UR31" s="16"/>
      <c r="US31" s="16"/>
      <c r="UT31" s="16"/>
      <c r="UU31" s="16"/>
      <c r="UV31" s="16"/>
      <c r="UW31" s="16"/>
      <c r="UX31" s="16"/>
      <c r="UY31" s="16"/>
      <c r="UZ31" s="16"/>
      <c r="VA31" s="16"/>
      <c r="VB31" s="16"/>
      <c r="VC31" s="16"/>
      <c r="VD31" s="16"/>
      <c r="VE31" s="16"/>
      <c r="VF31" s="16"/>
      <c r="VG31" s="16"/>
      <c r="VH31" s="16"/>
      <c r="VI31" s="16"/>
      <c r="VJ31" s="16"/>
      <c r="VK31" s="16"/>
      <c r="VL31" s="16"/>
      <c r="VM31" s="16"/>
      <c r="VN31" s="16"/>
      <c r="VO31" s="16"/>
      <c r="VP31" s="16"/>
      <c r="VQ31" s="16"/>
      <c r="VR31" s="16"/>
      <c r="VS31" s="16"/>
      <c r="VT31" s="16"/>
      <c r="VU31" s="16"/>
      <c r="VV31" s="16"/>
      <c r="VW31" s="16"/>
      <c r="VX31" s="16"/>
      <c r="VY31" s="16"/>
      <c r="VZ31" s="16"/>
      <c r="WA31" s="16"/>
      <c r="WB31" s="16"/>
      <c r="WC31" s="16"/>
      <c r="WD31" s="16"/>
      <c r="WE31" s="16"/>
      <c r="WF31" s="16"/>
      <c r="WG31" s="16"/>
      <c r="WH31" s="16"/>
      <c r="WI31" s="16"/>
      <c r="WJ31" s="16"/>
      <c r="WK31" s="16"/>
      <c r="WL31" s="16"/>
      <c r="WM31" s="16"/>
      <c r="WN31" s="16"/>
      <c r="WO31" s="16"/>
      <c r="WP31" s="16"/>
      <c r="WQ31" s="16"/>
      <c r="WR31" s="16"/>
      <c r="WS31" s="16"/>
      <c r="WT31" s="16"/>
      <c r="WU31" s="16"/>
      <c r="WV31" s="16"/>
      <c r="WW31" s="16"/>
      <c r="WX31" s="16"/>
      <c r="WY31" s="16"/>
      <c r="WZ31" s="16"/>
      <c r="XA31" s="16"/>
      <c r="XB31" s="16"/>
      <c r="XC31" s="16"/>
      <c r="XD31" s="16"/>
      <c r="XE31" s="16"/>
      <c r="XF31" s="16"/>
      <c r="XG31" s="16"/>
      <c r="XH31" s="16"/>
      <c r="XI31" s="16"/>
      <c r="XJ31" s="16"/>
      <c r="XK31" s="16"/>
      <c r="XL31" s="16"/>
      <c r="XM31" s="16"/>
      <c r="XN31" s="16"/>
      <c r="XO31" s="16"/>
      <c r="XP31" s="16"/>
      <c r="XQ31" s="16"/>
      <c r="XR31" s="16"/>
      <c r="XS31" s="16"/>
      <c r="XT31" s="16"/>
      <c r="XU31" s="16"/>
      <c r="XV31" s="16"/>
      <c r="XW31" s="16"/>
      <c r="XX31" s="16"/>
      <c r="XY31" s="16"/>
      <c r="XZ31" s="16"/>
      <c r="YA31" s="16"/>
      <c r="YB31" s="16"/>
      <c r="YC31" s="16"/>
      <c r="YD31" s="16"/>
      <c r="YE31" s="16"/>
      <c r="YF31" s="16"/>
      <c r="YG31" s="16"/>
      <c r="YH31" s="16"/>
      <c r="YI31" s="16"/>
      <c r="YJ31" s="16"/>
      <c r="YK31" s="16"/>
      <c r="YL31" s="16"/>
      <c r="YM31" s="16"/>
      <c r="YN31" s="16"/>
      <c r="YO31" s="16"/>
      <c r="YP31" s="16"/>
      <c r="YQ31" s="16"/>
      <c r="YR31" s="16"/>
      <c r="YS31" s="16"/>
      <c r="YT31" s="16"/>
      <c r="YU31" s="16"/>
      <c r="YV31" s="16"/>
      <c r="YW31" s="16"/>
      <c r="YX31" s="16"/>
      <c r="YY31" s="16"/>
      <c r="YZ31" s="16"/>
      <c r="ZA31" s="16"/>
      <c r="ZB31" s="16"/>
      <c r="ZC31" s="16"/>
      <c r="ZD31" s="16"/>
      <c r="ZE31" s="16"/>
      <c r="ZF31" s="16"/>
      <c r="ZG31" s="16"/>
      <c r="ZH31" s="16"/>
      <c r="ZI31" s="16"/>
      <c r="ZJ31" s="16"/>
      <c r="ZK31" s="16"/>
      <c r="ZL31" s="16"/>
      <c r="ZM31" s="16"/>
      <c r="ZN31" s="16"/>
      <c r="ZO31" s="16"/>
      <c r="ZP31" s="16"/>
      <c r="ZQ31" s="16"/>
      <c r="ZR31" s="16"/>
      <c r="ZS31" s="16"/>
      <c r="ZT31" s="16"/>
      <c r="ZU31" s="16"/>
      <c r="ZV31" s="16"/>
      <c r="ZW31" s="16"/>
      <c r="ZX31" s="16"/>
      <c r="ZY31" s="16"/>
      <c r="ZZ31" s="16"/>
      <c r="AAA31" s="16"/>
      <c r="AAB31" s="16"/>
      <c r="AAC31" s="16"/>
      <c r="AAD31" s="16"/>
      <c r="AAE31" s="16"/>
      <c r="AAF31" s="16"/>
      <c r="AAG31" s="16"/>
      <c r="AAH31" s="16"/>
      <c r="AAI31" s="16"/>
      <c r="AAJ31" s="16"/>
      <c r="AAK31" s="16"/>
      <c r="AAL31" s="16"/>
      <c r="AAM31" s="16"/>
      <c r="AAN31" s="16"/>
      <c r="AAO31" s="16"/>
      <c r="AAP31" s="16"/>
      <c r="AAQ31" s="16"/>
      <c r="AAR31" s="16"/>
      <c r="AAS31" s="16"/>
      <c r="AAT31" s="16"/>
      <c r="AAU31" s="16"/>
      <c r="AAV31" s="16"/>
      <c r="AAW31" s="16"/>
      <c r="AAX31" s="16"/>
      <c r="AAY31" s="16"/>
      <c r="AAZ31" s="16"/>
      <c r="ABA31" s="16"/>
      <c r="ABB31" s="16"/>
      <c r="ABC31" s="16"/>
      <c r="ABD31" s="16"/>
      <c r="ABE31" s="16"/>
      <c r="ABF31" s="16"/>
      <c r="ABG31" s="16"/>
      <c r="ABH31" s="16"/>
      <c r="ABI31" s="16"/>
      <c r="ABJ31" s="16"/>
      <c r="ABK31" s="16"/>
      <c r="ABL31" s="16"/>
      <c r="ABM31" s="16"/>
      <c r="ABN31" s="16"/>
      <c r="ABO31" s="16"/>
      <c r="ABP31" s="16"/>
      <c r="ABQ31" s="16"/>
      <c r="ABR31" s="16"/>
      <c r="ABS31" s="16"/>
      <c r="ABT31" s="16"/>
      <c r="ABU31" s="16"/>
      <c r="ABV31" s="16"/>
      <c r="ABW31" s="16"/>
      <c r="ABX31" s="16"/>
      <c r="ABY31" s="16"/>
      <c r="ABZ31" s="16"/>
      <c r="ACA31" s="16"/>
      <c r="ACB31" s="16"/>
      <c r="ACC31" s="16"/>
      <c r="ACD31" s="16"/>
      <c r="ACE31" s="16"/>
      <c r="ACF31" s="16"/>
      <c r="ACG31" s="16"/>
      <c r="ACH31" s="16"/>
      <c r="ACI31" s="16"/>
      <c r="ACJ31" s="16"/>
      <c r="ACK31" s="16"/>
      <c r="ACL31" s="16"/>
      <c r="ACM31" s="16"/>
      <c r="ACN31" s="16"/>
      <c r="ACO31" s="16"/>
      <c r="ACP31" s="16"/>
      <c r="ACQ31" s="16"/>
      <c r="ACR31" s="16"/>
      <c r="ACS31" s="16"/>
      <c r="ACT31" s="16"/>
      <c r="ACU31" s="16"/>
      <c r="ACV31" s="16"/>
      <c r="ACW31" s="16"/>
      <c r="ACX31" s="16"/>
      <c r="ACY31" s="16"/>
      <c r="ACZ31" s="16"/>
      <c r="ADA31" s="16"/>
      <c r="ADB31" s="16"/>
      <c r="ADC31" s="16"/>
      <c r="ADD31" s="16"/>
      <c r="ADE31" s="16"/>
      <c r="ADF31" s="16"/>
      <c r="ADG31" s="16"/>
      <c r="ADH31" s="16"/>
      <c r="ADI31" s="16"/>
      <c r="ADJ31" s="16"/>
      <c r="ADK31" s="16"/>
      <c r="ADL31" s="16"/>
      <c r="ADM31" s="16"/>
      <c r="ADN31" s="16"/>
      <c r="ADO31" s="16"/>
      <c r="ADP31" s="16"/>
      <c r="ADQ31" s="16"/>
      <c r="ADR31" s="16"/>
      <c r="ADS31" s="16"/>
      <c r="ADT31" s="16"/>
      <c r="ADU31" s="16"/>
      <c r="ADV31" s="16"/>
      <c r="ADW31" s="16"/>
      <c r="ADX31" s="16"/>
      <c r="ADY31" s="16"/>
      <c r="ADZ31" s="16"/>
      <c r="AEA31" s="16"/>
      <c r="AEB31" s="16"/>
      <c r="AEC31" s="16"/>
      <c r="AED31" s="16"/>
      <c r="AEE31" s="16"/>
      <c r="AEF31" s="16"/>
      <c r="AEG31" s="16"/>
      <c r="AEH31" s="16"/>
      <c r="AEI31" s="16"/>
      <c r="AEJ31" s="16"/>
      <c r="AEK31" s="16"/>
      <c r="AEL31" s="16"/>
      <c r="AEM31" s="16"/>
      <c r="AEN31" s="16"/>
      <c r="AEO31" s="16"/>
      <c r="AEP31" s="16"/>
      <c r="AEQ31" s="16"/>
      <c r="AER31" s="16"/>
      <c r="AES31" s="16"/>
      <c r="AET31" s="16"/>
      <c r="AEU31" s="16"/>
      <c r="AEV31" s="16"/>
      <c r="AEW31" s="16"/>
      <c r="AEX31" s="16"/>
      <c r="AEY31" s="16"/>
      <c r="AEZ31" s="16"/>
      <c r="AFA31" s="16"/>
      <c r="AFB31" s="16"/>
      <c r="AFC31" s="16"/>
      <c r="AFD31" s="16"/>
      <c r="AFE31" s="16"/>
      <c r="AFF31" s="16"/>
      <c r="AFG31" s="16"/>
      <c r="AFH31" s="16"/>
      <c r="AFI31" s="16"/>
      <c r="AFJ31" s="16"/>
      <c r="AFK31" s="16"/>
      <c r="AFL31" s="16"/>
      <c r="AFM31" s="16"/>
      <c r="AFN31" s="16"/>
      <c r="AFO31" s="16"/>
      <c r="AFP31" s="16"/>
      <c r="AFQ31" s="16"/>
      <c r="AFR31" s="16"/>
      <c r="AFS31" s="16"/>
      <c r="AFT31" s="16"/>
      <c r="AFU31" s="16"/>
      <c r="AFV31" s="16"/>
      <c r="AFW31" s="16"/>
      <c r="AFX31" s="16"/>
      <c r="AFY31" s="16"/>
      <c r="AFZ31" s="16"/>
      <c r="AGA31" s="16"/>
      <c r="AGB31" s="16"/>
      <c r="AGC31" s="16"/>
      <c r="AGD31" s="16"/>
      <c r="AGE31" s="16"/>
      <c r="AGF31" s="16"/>
      <c r="AGG31" s="16"/>
      <c r="AGH31" s="16"/>
      <c r="AGI31" s="16"/>
      <c r="AGJ31" s="16"/>
      <c r="AGK31" s="16"/>
      <c r="AGL31" s="16"/>
      <c r="AGM31" s="16"/>
      <c r="AGN31" s="16"/>
      <c r="AGO31" s="16"/>
      <c r="AGP31" s="16"/>
      <c r="AGQ31" s="16"/>
      <c r="AGR31" s="16"/>
      <c r="AGS31" s="16"/>
      <c r="AGT31" s="16"/>
      <c r="AGU31" s="16"/>
      <c r="AGV31" s="16"/>
      <c r="AGW31" s="16"/>
      <c r="AGX31" s="16"/>
      <c r="AGY31" s="16"/>
      <c r="AGZ31" s="16"/>
      <c r="AHA31" s="16"/>
      <c r="AHB31" s="16"/>
      <c r="AHC31" s="16"/>
      <c r="AHD31" s="16"/>
      <c r="AHE31" s="16"/>
      <c r="AHF31" s="16"/>
      <c r="AHG31" s="16"/>
      <c r="AHH31" s="16"/>
      <c r="AHI31" s="16"/>
      <c r="AHJ31" s="16"/>
      <c r="AHK31" s="16"/>
      <c r="AHL31" s="16"/>
      <c r="AHM31" s="16"/>
      <c r="AHN31" s="16"/>
      <c r="AHO31" s="16"/>
      <c r="AHP31" s="16"/>
      <c r="AHQ31" s="16"/>
      <c r="AHR31" s="16"/>
      <c r="AHS31" s="16"/>
      <c r="AHT31" s="16"/>
      <c r="AHU31" s="16"/>
      <c r="AHV31" s="16"/>
      <c r="AHW31" s="16"/>
      <c r="AHX31" s="16"/>
      <c r="AHY31" s="16"/>
      <c r="AHZ31" s="16"/>
      <c r="AIA31" s="16"/>
      <c r="AIB31" s="16"/>
      <c r="AIC31" s="16"/>
      <c r="AID31" s="16"/>
      <c r="AIE31" s="16"/>
      <c r="AIF31" s="16"/>
      <c r="AIG31" s="16"/>
      <c r="AIH31" s="16"/>
      <c r="AII31" s="16"/>
      <c r="AIJ31" s="16"/>
      <c r="AIK31" s="16"/>
      <c r="AIL31" s="16"/>
      <c r="AIM31" s="16"/>
      <c r="AIN31" s="16"/>
      <c r="AIO31" s="16"/>
      <c r="AIP31" s="16"/>
      <c r="AIQ31" s="16"/>
      <c r="AIR31" s="16"/>
      <c r="AIS31" s="16"/>
      <c r="AIT31" s="16"/>
      <c r="AIU31" s="16"/>
      <c r="AIV31" s="16"/>
      <c r="AIW31" s="16"/>
      <c r="AIX31" s="16"/>
      <c r="AIY31" s="16"/>
      <c r="AIZ31" s="16"/>
      <c r="AJA31" s="16"/>
      <c r="AJB31" s="16"/>
      <c r="AJC31" s="16"/>
      <c r="AJD31" s="16"/>
      <c r="AJE31" s="16"/>
      <c r="AJF31" s="16"/>
      <c r="AJG31" s="16"/>
      <c r="AJH31" s="16"/>
      <c r="AJI31" s="16"/>
      <c r="AJJ31" s="16"/>
      <c r="AJK31" s="16"/>
      <c r="AJL31" s="16"/>
      <c r="AJM31" s="16"/>
      <c r="AJN31" s="16"/>
      <c r="AJO31" s="16"/>
      <c r="AJP31" s="16"/>
      <c r="AJQ31" s="16"/>
      <c r="AJR31" s="16"/>
      <c r="AJS31" s="16"/>
      <c r="AJT31" s="16"/>
      <c r="AJU31" s="16"/>
      <c r="AJV31" s="16"/>
      <c r="AJW31" s="16"/>
      <c r="AJX31" s="16"/>
      <c r="AJY31" s="16"/>
      <c r="AJZ31" s="16"/>
      <c r="AKA31" s="16"/>
      <c r="AKB31" s="16"/>
      <c r="AKC31" s="16"/>
      <c r="AKD31" s="16"/>
      <c r="AKE31" s="16"/>
      <c r="AKF31" s="16"/>
      <c r="AKG31" s="16"/>
      <c r="AKH31" s="16"/>
      <c r="AKI31" s="16"/>
      <c r="AKJ31" s="16"/>
      <c r="AKK31" s="16"/>
      <c r="AKL31" s="16"/>
      <c r="AKM31" s="16"/>
      <c r="AKN31" s="16"/>
      <c r="AKO31" s="16"/>
      <c r="AKP31" s="16"/>
      <c r="AKQ31" s="16"/>
      <c r="AKR31" s="16"/>
      <c r="AKS31" s="16"/>
      <c r="AKT31" s="16"/>
      <c r="AKU31" s="16"/>
      <c r="AKV31" s="16"/>
      <c r="AKW31" s="16"/>
      <c r="AKX31" s="16"/>
      <c r="AKY31" s="16"/>
      <c r="AKZ31" s="16"/>
      <c r="ALA31" s="16"/>
      <c r="ALB31" s="16"/>
      <c r="ALC31" s="16"/>
      <c r="ALD31" s="16"/>
      <c r="ALE31" s="16"/>
      <c r="ALF31" s="16"/>
      <c r="ALG31" s="16"/>
      <c r="ALH31" s="16"/>
      <c r="ALI31" s="16"/>
      <c r="ALJ31" s="16"/>
      <c r="ALK31" s="16"/>
      <c r="ALL31" s="16"/>
      <c r="ALM31" s="16"/>
      <c r="ALN31" s="16"/>
      <c r="ALO31" s="16"/>
      <c r="ALP31" s="16"/>
      <c r="ALQ31" s="16"/>
      <c r="ALR31" s="16"/>
      <c r="ALS31" s="16"/>
      <c r="ALT31" s="16"/>
      <c r="ALU31" s="16"/>
      <c r="ALV31" s="16"/>
      <c r="ALW31" s="16"/>
      <c r="ALX31" s="16"/>
      <c r="ALY31" s="16"/>
      <c r="ALZ31" s="16"/>
      <c r="AMA31" s="16"/>
      <c r="AMB31" s="16"/>
      <c r="AMC31" s="16"/>
      <c r="AMD31" s="16"/>
      <c r="AME31" s="16"/>
      <c r="AMF31" s="16"/>
      <c r="AMG31" s="16"/>
      <c r="AMH31" s="16"/>
      <c r="AMI31" s="16"/>
      <c r="AMJ31" s="16"/>
      <c r="AMK31" s="16"/>
    </row>
    <row r="32" spans="1:1025" s="17" customFormat="1" ht="38.25" outlineLevel="1" x14ac:dyDescent="0.2">
      <c r="A32" s="82" t="s">
        <v>305</v>
      </c>
      <c r="B32" s="83" t="s">
        <v>306</v>
      </c>
      <c r="C32" s="84" t="s">
        <v>86</v>
      </c>
      <c r="D32" s="49" t="s">
        <v>87</v>
      </c>
      <c r="E32" s="85">
        <f t="shared" ref="E32" si="94">SUM(K32,Q32,W32,AC32)</f>
        <v>0</v>
      </c>
      <c r="F32" s="85">
        <f t="shared" ref="F32" si="95">SUM(L32,R32,X32,AD32)</f>
        <v>0</v>
      </c>
      <c r="G32" s="85">
        <f t="shared" ref="G32" si="96">SUM(M32,S32,Y32,AE32)</f>
        <v>0.6</v>
      </c>
      <c r="H32" s="85">
        <f t="shared" ref="H32" si="97">SUM(N32,T32,Z32,AF32)</f>
        <v>0</v>
      </c>
      <c r="I32" s="85">
        <f t="shared" ref="I32" si="98">SUM(O32,U32,AA32,AG32)</f>
        <v>0</v>
      </c>
      <c r="J32" s="85">
        <f t="shared" ref="J32" si="99">SUM(P32,V32,AB32,AH32)</f>
        <v>0</v>
      </c>
      <c r="K32" s="78">
        <f t="shared" ref="K32:AH33" si="100">SUM(K33:K33)</f>
        <v>0</v>
      </c>
      <c r="L32" s="78">
        <f t="shared" si="100"/>
        <v>0</v>
      </c>
      <c r="M32" s="78">
        <f t="shared" si="100"/>
        <v>0</v>
      </c>
      <c r="N32" s="78">
        <f t="shared" si="100"/>
        <v>0</v>
      </c>
      <c r="O32" s="78">
        <f t="shared" si="100"/>
        <v>0</v>
      </c>
      <c r="P32" s="78">
        <f t="shared" si="100"/>
        <v>0</v>
      </c>
      <c r="Q32" s="78">
        <f t="shared" si="100"/>
        <v>0</v>
      </c>
      <c r="R32" s="78">
        <f t="shared" si="100"/>
        <v>0</v>
      </c>
      <c r="S32" s="78">
        <f t="shared" si="100"/>
        <v>0</v>
      </c>
      <c r="T32" s="78">
        <f t="shared" si="100"/>
        <v>0</v>
      </c>
      <c r="U32" s="78">
        <f t="shared" si="100"/>
        <v>0</v>
      </c>
      <c r="V32" s="78">
        <f t="shared" si="100"/>
        <v>0</v>
      </c>
      <c r="W32" s="78">
        <f t="shared" si="100"/>
        <v>0</v>
      </c>
      <c r="X32" s="78">
        <f t="shared" si="100"/>
        <v>0</v>
      </c>
      <c r="Y32" s="78">
        <f t="shared" si="100"/>
        <v>0</v>
      </c>
      <c r="Z32" s="78">
        <f t="shared" si="100"/>
        <v>0</v>
      </c>
      <c r="AA32" s="78">
        <f t="shared" si="100"/>
        <v>0</v>
      </c>
      <c r="AB32" s="78">
        <f t="shared" si="100"/>
        <v>0</v>
      </c>
      <c r="AC32" s="78">
        <f t="shared" si="100"/>
        <v>0</v>
      </c>
      <c r="AD32" s="78">
        <f t="shared" si="100"/>
        <v>0</v>
      </c>
      <c r="AE32" s="78">
        <f t="shared" si="100"/>
        <v>0.6</v>
      </c>
      <c r="AF32" s="78">
        <f t="shared" si="100"/>
        <v>0</v>
      </c>
      <c r="AG32" s="78">
        <f t="shared" si="100"/>
        <v>0</v>
      </c>
      <c r="AH32" s="78">
        <f t="shared" si="100"/>
        <v>0</v>
      </c>
      <c r="AI32" s="78">
        <f t="shared" ref="AI32" si="101">SUM(AO32,AU32,BA32,BG32)</f>
        <v>0</v>
      </c>
      <c r="AJ32" s="78">
        <f t="shared" ref="AJ32" si="102">SUM(AP32,AV32,BB32,BH32)</f>
        <v>0</v>
      </c>
      <c r="AK32" s="78">
        <f t="shared" ref="AK32" si="103">SUM(AQ32,AW32,BC32,BI32)</f>
        <v>0</v>
      </c>
      <c r="AL32" s="78">
        <f t="shared" ref="AL32" si="104">SUM(AR32,AX32,BD32,BJ32)</f>
        <v>0</v>
      </c>
      <c r="AM32" s="78">
        <f t="shared" ref="AM32" si="105">SUM(AS32,AY32,BE32,BK32)</f>
        <v>0</v>
      </c>
      <c r="AN32" s="78">
        <f t="shared" ref="AN32" si="106">SUM(AT32,AZ32,BF32,BL32)</f>
        <v>0</v>
      </c>
      <c r="AO32" s="78">
        <f t="shared" ref="AO32:BL33" si="107">SUM(AO33:AO33)</f>
        <v>0</v>
      </c>
      <c r="AP32" s="78">
        <f t="shared" si="107"/>
        <v>0</v>
      </c>
      <c r="AQ32" s="78">
        <f t="shared" si="107"/>
        <v>0</v>
      </c>
      <c r="AR32" s="78">
        <f t="shared" si="107"/>
        <v>0</v>
      </c>
      <c r="AS32" s="78">
        <f t="shared" si="107"/>
        <v>0</v>
      </c>
      <c r="AT32" s="78">
        <f t="shared" si="107"/>
        <v>0</v>
      </c>
      <c r="AU32" s="78">
        <f t="shared" si="107"/>
        <v>0</v>
      </c>
      <c r="AV32" s="78">
        <f t="shared" si="107"/>
        <v>0</v>
      </c>
      <c r="AW32" s="78">
        <f t="shared" si="107"/>
        <v>0</v>
      </c>
      <c r="AX32" s="78">
        <f t="shared" si="107"/>
        <v>0</v>
      </c>
      <c r="AY32" s="78">
        <f t="shared" si="107"/>
        <v>0</v>
      </c>
      <c r="AZ32" s="78">
        <f t="shared" si="107"/>
        <v>0</v>
      </c>
      <c r="BA32" s="78">
        <f t="shared" si="107"/>
        <v>0</v>
      </c>
      <c r="BB32" s="78">
        <f t="shared" si="107"/>
        <v>0</v>
      </c>
      <c r="BC32" s="78">
        <f t="shared" si="107"/>
        <v>0</v>
      </c>
      <c r="BD32" s="78">
        <f t="shared" si="107"/>
        <v>0</v>
      </c>
      <c r="BE32" s="78">
        <f t="shared" si="107"/>
        <v>0</v>
      </c>
      <c r="BF32" s="78">
        <f t="shared" si="107"/>
        <v>0</v>
      </c>
      <c r="BG32" s="78">
        <f t="shared" si="107"/>
        <v>0</v>
      </c>
      <c r="BH32" s="78">
        <f t="shared" si="107"/>
        <v>0</v>
      </c>
      <c r="BI32" s="78">
        <f t="shared" si="107"/>
        <v>0</v>
      </c>
      <c r="BJ32" s="78">
        <f t="shared" si="107"/>
        <v>0</v>
      </c>
      <c r="BK32" s="78">
        <f t="shared" si="107"/>
        <v>0</v>
      </c>
      <c r="BL32" s="78">
        <f t="shared" si="107"/>
        <v>0</v>
      </c>
      <c r="BM32" s="78">
        <f t="shared" ref="BM32" si="108">AI32-E32</f>
        <v>0</v>
      </c>
      <c r="BN32" s="78">
        <f t="shared" ref="BN32" si="109">AJ32-F32</f>
        <v>0</v>
      </c>
      <c r="BO32" s="78">
        <f t="shared" ref="BO32" si="110">AK32-G32</f>
        <v>-0.6</v>
      </c>
      <c r="BP32" s="78">
        <f t="shared" ref="BP32" si="111">AL32-H32</f>
        <v>0</v>
      </c>
      <c r="BQ32" s="78">
        <f t="shared" ref="BQ32" si="112">AM32-I32</f>
        <v>0</v>
      </c>
      <c r="BR32" s="78">
        <f t="shared" ref="BR32" si="113">AN32-J32</f>
        <v>0</v>
      </c>
      <c r="BS32" s="44" t="s">
        <v>87</v>
      </c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  <c r="NI32" s="16"/>
      <c r="NJ32" s="16"/>
      <c r="NK32" s="16"/>
      <c r="NL32" s="16"/>
      <c r="NM32" s="16"/>
      <c r="NN32" s="16"/>
      <c r="NO32" s="16"/>
      <c r="NP32" s="16"/>
      <c r="NQ32" s="16"/>
      <c r="NR32" s="16"/>
      <c r="NS32" s="16"/>
      <c r="NT32" s="16"/>
      <c r="NU32" s="16"/>
      <c r="NV32" s="16"/>
      <c r="NW32" s="16"/>
      <c r="NX32" s="16"/>
      <c r="NY32" s="16"/>
      <c r="NZ32" s="16"/>
      <c r="OA32" s="16"/>
      <c r="OB32" s="16"/>
      <c r="OC32" s="16"/>
      <c r="OD32" s="16"/>
      <c r="OE32" s="16"/>
      <c r="OF32" s="16"/>
      <c r="OG32" s="16"/>
      <c r="OH32" s="16"/>
      <c r="OI32" s="16"/>
      <c r="OJ32" s="16"/>
      <c r="OK32" s="16"/>
      <c r="OL32" s="16"/>
      <c r="OM32" s="16"/>
      <c r="ON32" s="16"/>
      <c r="OO32" s="16"/>
      <c r="OP32" s="16"/>
      <c r="OQ32" s="16"/>
      <c r="OR32" s="16"/>
      <c r="OS32" s="16"/>
      <c r="OT32" s="16"/>
      <c r="OU32" s="16"/>
      <c r="OV32" s="16"/>
      <c r="OW32" s="16"/>
      <c r="OX32" s="16"/>
      <c r="OY32" s="16"/>
      <c r="OZ32" s="16"/>
      <c r="PA32" s="16"/>
      <c r="PB32" s="16"/>
      <c r="PC32" s="16"/>
      <c r="PD32" s="16"/>
      <c r="PE32" s="16"/>
      <c r="PF32" s="16"/>
      <c r="PG32" s="16"/>
      <c r="PH32" s="16"/>
      <c r="PI32" s="16"/>
      <c r="PJ32" s="16"/>
      <c r="PK32" s="16"/>
      <c r="PL32" s="16"/>
      <c r="PM32" s="16"/>
      <c r="PN32" s="16"/>
      <c r="PO32" s="16"/>
      <c r="PP32" s="16"/>
      <c r="PQ32" s="16"/>
      <c r="PR32" s="16"/>
      <c r="PS32" s="16"/>
      <c r="PT32" s="16"/>
      <c r="PU32" s="16"/>
      <c r="PV32" s="16"/>
      <c r="PW32" s="16"/>
      <c r="PX32" s="16"/>
      <c r="PY32" s="16"/>
      <c r="PZ32" s="16"/>
      <c r="QA32" s="16"/>
      <c r="QB32" s="16"/>
      <c r="QC32" s="16"/>
      <c r="QD32" s="16"/>
      <c r="QE32" s="16"/>
      <c r="QF32" s="16"/>
      <c r="QG32" s="16"/>
      <c r="QH32" s="16"/>
      <c r="QI32" s="16"/>
      <c r="QJ32" s="16"/>
      <c r="QK32" s="16"/>
      <c r="QL32" s="16"/>
      <c r="QM32" s="16"/>
      <c r="QN32" s="16"/>
      <c r="QO32" s="16"/>
      <c r="QP32" s="16"/>
      <c r="QQ32" s="16"/>
      <c r="QR32" s="16"/>
      <c r="QS32" s="16"/>
      <c r="QT32" s="16"/>
      <c r="QU32" s="16"/>
      <c r="QV32" s="16"/>
      <c r="QW32" s="16"/>
      <c r="QX32" s="16"/>
      <c r="QY32" s="16"/>
      <c r="QZ32" s="16"/>
      <c r="RA32" s="16"/>
      <c r="RB32" s="16"/>
      <c r="RC32" s="16"/>
      <c r="RD32" s="16"/>
      <c r="RE32" s="16"/>
      <c r="RF32" s="16"/>
      <c r="RG32" s="16"/>
      <c r="RH32" s="16"/>
      <c r="RI32" s="16"/>
      <c r="RJ32" s="16"/>
      <c r="RK32" s="16"/>
      <c r="RL32" s="16"/>
      <c r="RM32" s="16"/>
      <c r="RN32" s="16"/>
      <c r="RO32" s="16"/>
      <c r="RP32" s="16"/>
      <c r="RQ32" s="16"/>
      <c r="RR32" s="16"/>
      <c r="RS32" s="16"/>
      <c r="RT32" s="16"/>
      <c r="RU32" s="16"/>
      <c r="RV32" s="16"/>
      <c r="RW32" s="16"/>
      <c r="RX32" s="16"/>
      <c r="RY32" s="16"/>
      <c r="RZ32" s="16"/>
      <c r="SA32" s="16"/>
      <c r="SB32" s="16"/>
      <c r="SC32" s="16"/>
      <c r="SD32" s="16"/>
      <c r="SE32" s="16"/>
      <c r="SF32" s="16"/>
      <c r="SG32" s="16"/>
      <c r="SH32" s="16"/>
      <c r="SI32" s="16"/>
      <c r="SJ32" s="16"/>
      <c r="SK32" s="16"/>
      <c r="SL32" s="16"/>
      <c r="SM32" s="16"/>
      <c r="SN32" s="16"/>
      <c r="SO32" s="16"/>
      <c r="SP32" s="16"/>
      <c r="SQ32" s="16"/>
      <c r="SR32" s="16"/>
      <c r="SS32" s="16"/>
      <c r="ST32" s="16"/>
      <c r="SU32" s="16"/>
      <c r="SV32" s="16"/>
      <c r="SW32" s="16"/>
      <c r="SX32" s="16"/>
      <c r="SY32" s="16"/>
      <c r="SZ32" s="16"/>
      <c r="TA32" s="16"/>
      <c r="TB32" s="16"/>
      <c r="TC32" s="16"/>
      <c r="TD32" s="16"/>
      <c r="TE32" s="16"/>
      <c r="TF32" s="16"/>
      <c r="TG32" s="16"/>
      <c r="TH32" s="16"/>
      <c r="TI32" s="16"/>
      <c r="TJ32" s="16"/>
      <c r="TK32" s="16"/>
      <c r="TL32" s="16"/>
      <c r="TM32" s="16"/>
      <c r="TN32" s="16"/>
      <c r="TO32" s="16"/>
      <c r="TP32" s="16"/>
      <c r="TQ32" s="16"/>
      <c r="TR32" s="16"/>
      <c r="TS32" s="16"/>
      <c r="TT32" s="16"/>
      <c r="TU32" s="16"/>
      <c r="TV32" s="16"/>
      <c r="TW32" s="16"/>
      <c r="TX32" s="16"/>
      <c r="TY32" s="16"/>
      <c r="TZ32" s="16"/>
      <c r="UA32" s="16"/>
      <c r="UB32" s="16"/>
      <c r="UC32" s="16"/>
      <c r="UD32" s="16"/>
      <c r="UE32" s="16"/>
      <c r="UF32" s="16"/>
      <c r="UG32" s="16"/>
      <c r="UH32" s="16"/>
      <c r="UI32" s="16"/>
      <c r="UJ32" s="16"/>
      <c r="UK32" s="16"/>
      <c r="UL32" s="16"/>
      <c r="UM32" s="16"/>
      <c r="UN32" s="16"/>
      <c r="UO32" s="16"/>
      <c r="UP32" s="16"/>
      <c r="UQ32" s="16"/>
      <c r="UR32" s="16"/>
      <c r="US32" s="16"/>
      <c r="UT32" s="16"/>
      <c r="UU32" s="16"/>
      <c r="UV32" s="16"/>
      <c r="UW32" s="16"/>
      <c r="UX32" s="16"/>
      <c r="UY32" s="16"/>
      <c r="UZ32" s="16"/>
      <c r="VA32" s="16"/>
      <c r="VB32" s="16"/>
      <c r="VC32" s="16"/>
      <c r="VD32" s="16"/>
      <c r="VE32" s="16"/>
      <c r="VF32" s="16"/>
      <c r="VG32" s="16"/>
      <c r="VH32" s="16"/>
      <c r="VI32" s="16"/>
      <c r="VJ32" s="16"/>
      <c r="VK32" s="16"/>
      <c r="VL32" s="16"/>
      <c r="VM32" s="16"/>
      <c r="VN32" s="16"/>
      <c r="VO32" s="16"/>
      <c r="VP32" s="16"/>
      <c r="VQ32" s="16"/>
      <c r="VR32" s="16"/>
      <c r="VS32" s="16"/>
      <c r="VT32" s="16"/>
      <c r="VU32" s="16"/>
      <c r="VV32" s="16"/>
      <c r="VW32" s="16"/>
      <c r="VX32" s="16"/>
      <c r="VY32" s="16"/>
      <c r="VZ32" s="16"/>
      <c r="WA32" s="16"/>
      <c r="WB32" s="16"/>
      <c r="WC32" s="16"/>
      <c r="WD32" s="16"/>
      <c r="WE32" s="16"/>
      <c r="WF32" s="16"/>
      <c r="WG32" s="16"/>
      <c r="WH32" s="16"/>
      <c r="WI32" s="16"/>
      <c r="WJ32" s="16"/>
      <c r="WK32" s="16"/>
      <c r="WL32" s="16"/>
      <c r="WM32" s="16"/>
      <c r="WN32" s="16"/>
      <c r="WO32" s="16"/>
      <c r="WP32" s="16"/>
      <c r="WQ32" s="16"/>
      <c r="WR32" s="16"/>
      <c r="WS32" s="16"/>
      <c r="WT32" s="16"/>
      <c r="WU32" s="16"/>
      <c r="WV32" s="16"/>
      <c r="WW32" s="16"/>
      <c r="WX32" s="16"/>
      <c r="WY32" s="16"/>
      <c r="WZ32" s="16"/>
      <c r="XA32" s="16"/>
      <c r="XB32" s="16"/>
      <c r="XC32" s="16"/>
      <c r="XD32" s="16"/>
      <c r="XE32" s="16"/>
      <c r="XF32" s="16"/>
      <c r="XG32" s="16"/>
      <c r="XH32" s="16"/>
      <c r="XI32" s="16"/>
      <c r="XJ32" s="16"/>
      <c r="XK32" s="16"/>
      <c r="XL32" s="16"/>
      <c r="XM32" s="16"/>
      <c r="XN32" s="16"/>
      <c r="XO32" s="16"/>
      <c r="XP32" s="16"/>
      <c r="XQ32" s="16"/>
      <c r="XR32" s="16"/>
      <c r="XS32" s="16"/>
      <c r="XT32" s="16"/>
      <c r="XU32" s="16"/>
      <c r="XV32" s="16"/>
      <c r="XW32" s="16"/>
      <c r="XX32" s="16"/>
      <c r="XY32" s="16"/>
      <c r="XZ32" s="16"/>
      <c r="YA32" s="16"/>
      <c r="YB32" s="16"/>
      <c r="YC32" s="16"/>
      <c r="YD32" s="16"/>
      <c r="YE32" s="16"/>
      <c r="YF32" s="16"/>
      <c r="YG32" s="16"/>
      <c r="YH32" s="16"/>
      <c r="YI32" s="16"/>
      <c r="YJ32" s="16"/>
      <c r="YK32" s="16"/>
      <c r="YL32" s="16"/>
      <c r="YM32" s="16"/>
      <c r="YN32" s="16"/>
      <c r="YO32" s="16"/>
      <c r="YP32" s="16"/>
      <c r="YQ32" s="16"/>
      <c r="YR32" s="16"/>
      <c r="YS32" s="16"/>
      <c r="YT32" s="16"/>
      <c r="YU32" s="16"/>
      <c r="YV32" s="16"/>
      <c r="YW32" s="16"/>
      <c r="YX32" s="16"/>
      <c r="YY32" s="16"/>
      <c r="YZ32" s="16"/>
      <c r="ZA32" s="16"/>
      <c r="ZB32" s="16"/>
      <c r="ZC32" s="16"/>
      <c r="ZD32" s="16"/>
      <c r="ZE32" s="16"/>
      <c r="ZF32" s="16"/>
      <c r="ZG32" s="16"/>
      <c r="ZH32" s="16"/>
      <c r="ZI32" s="16"/>
      <c r="ZJ32" s="16"/>
      <c r="ZK32" s="16"/>
      <c r="ZL32" s="16"/>
      <c r="ZM32" s="16"/>
      <c r="ZN32" s="16"/>
      <c r="ZO32" s="16"/>
      <c r="ZP32" s="16"/>
      <c r="ZQ32" s="16"/>
      <c r="ZR32" s="16"/>
      <c r="ZS32" s="16"/>
      <c r="ZT32" s="16"/>
      <c r="ZU32" s="16"/>
      <c r="ZV32" s="16"/>
      <c r="ZW32" s="16"/>
      <c r="ZX32" s="16"/>
      <c r="ZY32" s="16"/>
      <c r="ZZ32" s="16"/>
      <c r="AAA32" s="16"/>
      <c r="AAB32" s="16"/>
      <c r="AAC32" s="16"/>
      <c r="AAD32" s="16"/>
      <c r="AAE32" s="16"/>
      <c r="AAF32" s="16"/>
      <c r="AAG32" s="16"/>
      <c r="AAH32" s="16"/>
      <c r="AAI32" s="16"/>
      <c r="AAJ32" s="16"/>
      <c r="AAK32" s="16"/>
      <c r="AAL32" s="16"/>
      <c r="AAM32" s="16"/>
      <c r="AAN32" s="16"/>
      <c r="AAO32" s="16"/>
      <c r="AAP32" s="16"/>
      <c r="AAQ32" s="16"/>
      <c r="AAR32" s="16"/>
      <c r="AAS32" s="16"/>
      <c r="AAT32" s="16"/>
      <c r="AAU32" s="16"/>
      <c r="AAV32" s="16"/>
      <c r="AAW32" s="16"/>
      <c r="AAX32" s="16"/>
      <c r="AAY32" s="16"/>
      <c r="AAZ32" s="16"/>
      <c r="ABA32" s="16"/>
      <c r="ABB32" s="16"/>
      <c r="ABC32" s="16"/>
      <c r="ABD32" s="16"/>
      <c r="ABE32" s="16"/>
      <c r="ABF32" s="16"/>
      <c r="ABG32" s="16"/>
      <c r="ABH32" s="16"/>
      <c r="ABI32" s="16"/>
      <c r="ABJ32" s="16"/>
      <c r="ABK32" s="16"/>
      <c r="ABL32" s="16"/>
      <c r="ABM32" s="16"/>
      <c r="ABN32" s="16"/>
      <c r="ABO32" s="16"/>
      <c r="ABP32" s="16"/>
      <c r="ABQ32" s="16"/>
      <c r="ABR32" s="16"/>
      <c r="ABS32" s="16"/>
      <c r="ABT32" s="16"/>
      <c r="ABU32" s="16"/>
      <c r="ABV32" s="16"/>
      <c r="ABW32" s="16"/>
      <c r="ABX32" s="16"/>
      <c r="ABY32" s="16"/>
      <c r="ABZ32" s="16"/>
      <c r="ACA32" s="16"/>
      <c r="ACB32" s="16"/>
      <c r="ACC32" s="16"/>
      <c r="ACD32" s="16"/>
      <c r="ACE32" s="16"/>
      <c r="ACF32" s="16"/>
      <c r="ACG32" s="16"/>
      <c r="ACH32" s="16"/>
      <c r="ACI32" s="16"/>
      <c r="ACJ32" s="16"/>
      <c r="ACK32" s="16"/>
      <c r="ACL32" s="16"/>
      <c r="ACM32" s="16"/>
      <c r="ACN32" s="16"/>
      <c r="ACO32" s="16"/>
      <c r="ACP32" s="16"/>
      <c r="ACQ32" s="16"/>
      <c r="ACR32" s="16"/>
      <c r="ACS32" s="16"/>
      <c r="ACT32" s="16"/>
      <c r="ACU32" s="16"/>
      <c r="ACV32" s="16"/>
      <c r="ACW32" s="16"/>
      <c r="ACX32" s="16"/>
      <c r="ACY32" s="16"/>
      <c r="ACZ32" s="16"/>
      <c r="ADA32" s="16"/>
      <c r="ADB32" s="16"/>
      <c r="ADC32" s="16"/>
      <c r="ADD32" s="16"/>
      <c r="ADE32" s="16"/>
      <c r="ADF32" s="16"/>
      <c r="ADG32" s="16"/>
      <c r="ADH32" s="16"/>
      <c r="ADI32" s="16"/>
      <c r="ADJ32" s="16"/>
      <c r="ADK32" s="16"/>
      <c r="ADL32" s="16"/>
      <c r="ADM32" s="16"/>
      <c r="ADN32" s="16"/>
      <c r="ADO32" s="16"/>
      <c r="ADP32" s="16"/>
      <c r="ADQ32" s="16"/>
      <c r="ADR32" s="16"/>
      <c r="ADS32" s="16"/>
      <c r="ADT32" s="16"/>
      <c r="ADU32" s="16"/>
      <c r="ADV32" s="16"/>
      <c r="ADW32" s="16"/>
      <c r="ADX32" s="16"/>
      <c r="ADY32" s="16"/>
      <c r="ADZ32" s="16"/>
      <c r="AEA32" s="16"/>
      <c r="AEB32" s="16"/>
      <c r="AEC32" s="16"/>
      <c r="AED32" s="16"/>
      <c r="AEE32" s="16"/>
      <c r="AEF32" s="16"/>
      <c r="AEG32" s="16"/>
      <c r="AEH32" s="16"/>
      <c r="AEI32" s="16"/>
      <c r="AEJ32" s="16"/>
      <c r="AEK32" s="16"/>
      <c r="AEL32" s="16"/>
      <c r="AEM32" s="16"/>
      <c r="AEN32" s="16"/>
      <c r="AEO32" s="16"/>
      <c r="AEP32" s="16"/>
      <c r="AEQ32" s="16"/>
      <c r="AER32" s="16"/>
      <c r="AES32" s="16"/>
      <c r="AET32" s="16"/>
      <c r="AEU32" s="16"/>
      <c r="AEV32" s="16"/>
      <c r="AEW32" s="16"/>
      <c r="AEX32" s="16"/>
      <c r="AEY32" s="16"/>
      <c r="AEZ32" s="16"/>
      <c r="AFA32" s="16"/>
      <c r="AFB32" s="16"/>
      <c r="AFC32" s="16"/>
      <c r="AFD32" s="16"/>
      <c r="AFE32" s="16"/>
      <c r="AFF32" s="16"/>
      <c r="AFG32" s="16"/>
      <c r="AFH32" s="16"/>
      <c r="AFI32" s="16"/>
      <c r="AFJ32" s="16"/>
      <c r="AFK32" s="16"/>
      <c r="AFL32" s="16"/>
      <c r="AFM32" s="16"/>
      <c r="AFN32" s="16"/>
      <c r="AFO32" s="16"/>
      <c r="AFP32" s="16"/>
      <c r="AFQ32" s="16"/>
      <c r="AFR32" s="16"/>
      <c r="AFS32" s="16"/>
      <c r="AFT32" s="16"/>
      <c r="AFU32" s="16"/>
      <c r="AFV32" s="16"/>
      <c r="AFW32" s="16"/>
      <c r="AFX32" s="16"/>
      <c r="AFY32" s="16"/>
      <c r="AFZ32" s="16"/>
      <c r="AGA32" s="16"/>
      <c r="AGB32" s="16"/>
      <c r="AGC32" s="16"/>
      <c r="AGD32" s="16"/>
      <c r="AGE32" s="16"/>
      <c r="AGF32" s="16"/>
      <c r="AGG32" s="16"/>
      <c r="AGH32" s="16"/>
      <c r="AGI32" s="16"/>
      <c r="AGJ32" s="16"/>
      <c r="AGK32" s="16"/>
      <c r="AGL32" s="16"/>
      <c r="AGM32" s="16"/>
      <c r="AGN32" s="16"/>
      <c r="AGO32" s="16"/>
      <c r="AGP32" s="16"/>
      <c r="AGQ32" s="16"/>
      <c r="AGR32" s="16"/>
      <c r="AGS32" s="16"/>
      <c r="AGT32" s="16"/>
      <c r="AGU32" s="16"/>
      <c r="AGV32" s="16"/>
      <c r="AGW32" s="16"/>
      <c r="AGX32" s="16"/>
      <c r="AGY32" s="16"/>
      <c r="AGZ32" s="16"/>
      <c r="AHA32" s="16"/>
      <c r="AHB32" s="16"/>
      <c r="AHC32" s="16"/>
      <c r="AHD32" s="16"/>
      <c r="AHE32" s="16"/>
      <c r="AHF32" s="16"/>
      <c r="AHG32" s="16"/>
      <c r="AHH32" s="16"/>
      <c r="AHI32" s="16"/>
      <c r="AHJ32" s="16"/>
      <c r="AHK32" s="16"/>
      <c r="AHL32" s="16"/>
      <c r="AHM32" s="16"/>
      <c r="AHN32" s="16"/>
      <c r="AHO32" s="16"/>
      <c r="AHP32" s="16"/>
      <c r="AHQ32" s="16"/>
      <c r="AHR32" s="16"/>
      <c r="AHS32" s="16"/>
      <c r="AHT32" s="16"/>
      <c r="AHU32" s="16"/>
      <c r="AHV32" s="16"/>
      <c r="AHW32" s="16"/>
      <c r="AHX32" s="16"/>
      <c r="AHY32" s="16"/>
      <c r="AHZ32" s="16"/>
      <c r="AIA32" s="16"/>
      <c r="AIB32" s="16"/>
      <c r="AIC32" s="16"/>
      <c r="AID32" s="16"/>
      <c r="AIE32" s="16"/>
      <c r="AIF32" s="16"/>
      <c r="AIG32" s="16"/>
      <c r="AIH32" s="16"/>
      <c r="AII32" s="16"/>
      <c r="AIJ32" s="16"/>
      <c r="AIK32" s="16"/>
      <c r="AIL32" s="16"/>
      <c r="AIM32" s="16"/>
      <c r="AIN32" s="16"/>
      <c r="AIO32" s="16"/>
      <c r="AIP32" s="16"/>
      <c r="AIQ32" s="16"/>
      <c r="AIR32" s="16"/>
      <c r="AIS32" s="16"/>
      <c r="AIT32" s="16"/>
      <c r="AIU32" s="16"/>
      <c r="AIV32" s="16"/>
      <c r="AIW32" s="16"/>
      <c r="AIX32" s="16"/>
      <c r="AIY32" s="16"/>
      <c r="AIZ32" s="16"/>
      <c r="AJA32" s="16"/>
      <c r="AJB32" s="16"/>
      <c r="AJC32" s="16"/>
      <c r="AJD32" s="16"/>
      <c r="AJE32" s="16"/>
      <c r="AJF32" s="16"/>
      <c r="AJG32" s="16"/>
      <c r="AJH32" s="16"/>
      <c r="AJI32" s="16"/>
      <c r="AJJ32" s="16"/>
      <c r="AJK32" s="16"/>
      <c r="AJL32" s="16"/>
      <c r="AJM32" s="16"/>
      <c r="AJN32" s="16"/>
      <c r="AJO32" s="16"/>
      <c r="AJP32" s="16"/>
      <c r="AJQ32" s="16"/>
      <c r="AJR32" s="16"/>
      <c r="AJS32" s="16"/>
      <c r="AJT32" s="16"/>
      <c r="AJU32" s="16"/>
      <c r="AJV32" s="16"/>
      <c r="AJW32" s="16"/>
      <c r="AJX32" s="16"/>
      <c r="AJY32" s="16"/>
      <c r="AJZ32" s="16"/>
      <c r="AKA32" s="16"/>
      <c r="AKB32" s="16"/>
      <c r="AKC32" s="16"/>
      <c r="AKD32" s="16"/>
      <c r="AKE32" s="16"/>
      <c r="AKF32" s="16"/>
      <c r="AKG32" s="16"/>
      <c r="AKH32" s="16"/>
      <c r="AKI32" s="16"/>
      <c r="AKJ32" s="16"/>
      <c r="AKK32" s="16"/>
      <c r="AKL32" s="16"/>
      <c r="AKM32" s="16"/>
      <c r="AKN32" s="16"/>
      <c r="AKO32" s="16"/>
      <c r="AKP32" s="16"/>
      <c r="AKQ32" s="16"/>
      <c r="AKR32" s="16"/>
      <c r="AKS32" s="16"/>
      <c r="AKT32" s="16"/>
      <c r="AKU32" s="16"/>
      <c r="AKV32" s="16"/>
      <c r="AKW32" s="16"/>
      <c r="AKX32" s="16"/>
      <c r="AKY32" s="16"/>
      <c r="AKZ32" s="16"/>
      <c r="ALA32" s="16"/>
      <c r="ALB32" s="16"/>
      <c r="ALC32" s="16"/>
      <c r="ALD32" s="16"/>
      <c r="ALE32" s="16"/>
      <c r="ALF32" s="16"/>
      <c r="ALG32" s="16"/>
      <c r="ALH32" s="16"/>
      <c r="ALI32" s="16"/>
      <c r="ALJ32" s="16"/>
      <c r="ALK32" s="16"/>
      <c r="ALL32" s="16"/>
      <c r="ALM32" s="16"/>
      <c r="ALN32" s="16"/>
      <c r="ALO32" s="16"/>
      <c r="ALP32" s="16"/>
      <c r="ALQ32" s="16"/>
      <c r="ALR32" s="16"/>
      <c r="ALS32" s="16"/>
      <c r="ALT32" s="16"/>
      <c r="ALU32" s="16"/>
      <c r="ALV32" s="16"/>
      <c r="ALW32" s="16"/>
      <c r="ALX32" s="16"/>
      <c r="ALY32" s="16"/>
      <c r="ALZ32" s="16"/>
      <c r="AMA32" s="16"/>
      <c r="AMB32" s="16"/>
      <c r="AMC32" s="16"/>
      <c r="AMD32" s="16"/>
      <c r="AME32" s="16"/>
      <c r="AMF32" s="16"/>
      <c r="AMG32" s="16"/>
      <c r="AMH32" s="16"/>
      <c r="AMI32" s="16"/>
      <c r="AMJ32" s="16"/>
      <c r="AMK32" s="16"/>
    </row>
    <row r="33" spans="1:1025" s="17" customFormat="1" outlineLevel="1" x14ac:dyDescent="0.2">
      <c r="A33" s="82" t="s">
        <v>307</v>
      </c>
      <c r="B33" s="83" t="s">
        <v>136</v>
      </c>
      <c r="C33" s="84" t="s">
        <v>86</v>
      </c>
      <c r="D33" s="49" t="s">
        <v>87</v>
      </c>
      <c r="E33" s="85">
        <f t="shared" ref="E33" si="114">SUM(K33,Q33,W33,AC33)</f>
        <v>0</v>
      </c>
      <c r="F33" s="85">
        <f t="shared" ref="F33" si="115">SUM(L33,R33,X33,AD33)</f>
        <v>0</v>
      </c>
      <c r="G33" s="85">
        <f t="shared" ref="G33" si="116">SUM(M33,S33,Y33,AE33)</f>
        <v>0.6</v>
      </c>
      <c r="H33" s="85">
        <f t="shared" ref="H33" si="117">SUM(N33,T33,Z33,AF33)</f>
        <v>0</v>
      </c>
      <c r="I33" s="85">
        <f t="shared" ref="I33" si="118">SUM(O33,U33,AA33,AG33)</f>
        <v>0</v>
      </c>
      <c r="J33" s="85">
        <f t="shared" ref="J33" si="119">SUM(P33,V33,AB33,AH33)</f>
        <v>0</v>
      </c>
      <c r="K33" s="78">
        <f t="shared" si="100"/>
        <v>0</v>
      </c>
      <c r="L33" s="78">
        <f t="shared" si="100"/>
        <v>0</v>
      </c>
      <c r="M33" s="78">
        <f t="shared" si="100"/>
        <v>0</v>
      </c>
      <c r="N33" s="78">
        <f t="shared" si="100"/>
        <v>0</v>
      </c>
      <c r="O33" s="78">
        <f t="shared" si="100"/>
        <v>0</v>
      </c>
      <c r="P33" s="78">
        <f t="shared" si="100"/>
        <v>0</v>
      </c>
      <c r="Q33" s="78">
        <f t="shared" si="100"/>
        <v>0</v>
      </c>
      <c r="R33" s="78">
        <f t="shared" si="100"/>
        <v>0</v>
      </c>
      <c r="S33" s="78">
        <f t="shared" si="100"/>
        <v>0</v>
      </c>
      <c r="T33" s="78">
        <f t="shared" si="100"/>
        <v>0</v>
      </c>
      <c r="U33" s="78">
        <f t="shared" si="100"/>
        <v>0</v>
      </c>
      <c r="V33" s="78">
        <f t="shared" si="100"/>
        <v>0</v>
      </c>
      <c r="W33" s="78">
        <f t="shared" si="100"/>
        <v>0</v>
      </c>
      <c r="X33" s="78">
        <f t="shared" si="100"/>
        <v>0</v>
      </c>
      <c r="Y33" s="78">
        <f t="shared" si="100"/>
        <v>0</v>
      </c>
      <c r="Z33" s="78">
        <f t="shared" si="100"/>
        <v>0</v>
      </c>
      <c r="AA33" s="78">
        <f t="shared" si="100"/>
        <v>0</v>
      </c>
      <c r="AB33" s="78">
        <f t="shared" si="100"/>
        <v>0</v>
      </c>
      <c r="AC33" s="78">
        <f t="shared" si="100"/>
        <v>0</v>
      </c>
      <c r="AD33" s="78">
        <f t="shared" si="100"/>
        <v>0</v>
      </c>
      <c r="AE33" s="78">
        <f t="shared" si="100"/>
        <v>0.6</v>
      </c>
      <c r="AF33" s="78">
        <f t="shared" si="100"/>
        <v>0</v>
      </c>
      <c r="AG33" s="78">
        <f t="shared" si="100"/>
        <v>0</v>
      </c>
      <c r="AH33" s="78">
        <f t="shared" si="100"/>
        <v>0</v>
      </c>
      <c r="AI33" s="78">
        <f t="shared" ref="AI33" si="120">SUM(AO33,AU33,BA33,BG33)</f>
        <v>0</v>
      </c>
      <c r="AJ33" s="78">
        <f t="shared" ref="AJ33" si="121">SUM(AP33,AV33,BB33,BH33)</f>
        <v>0</v>
      </c>
      <c r="AK33" s="78">
        <f t="shared" ref="AK33" si="122">SUM(AQ33,AW33,BC33,BI33)</f>
        <v>0</v>
      </c>
      <c r="AL33" s="78">
        <f t="shared" ref="AL33" si="123">SUM(AR33,AX33,BD33,BJ33)</f>
        <v>0</v>
      </c>
      <c r="AM33" s="78">
        <f t="shared" ref="AM33" si="124">SUM(AS33,AY33,BE33,BK33)</f>
        <v>0</v>
      </c>
      <c r="AN33" s="78">
        <f t="shared" ref="AN33" si="125">SUM(AT33,AZ33,BF33,BL33)</f>
        <v>0</v>
      </c>
      <c r="AO33" s="78">
        <f t="shared" si="107"/>
        <v>0</v>
      </c>
      <c r="AP33" s="78">
        <f t="shared" si="107"/>
        <v>0</v>
      </c>
      <c r="AQ33" s="78">
        <f t="shared" si="107"/>
        <v>0</v>
      </c>
      <c r="AR33" s="78">
        <f t="shared" si="107"/>
        <v>0</v>
      </c>
      <c r="AS33" s="78">
        <f t="shared" si="107"/>
        <v>0</v>
      </c>
      <c r="AT33" s="78">
        <f t="shared" si="107"/>
        <v>0</v>
      </c>
      <c r="AU33" s="78">
        <f t="shared" si="107"/>
        <v>0</v>
      </c>
      <c r="AV33" s="78">
        <f t="shared" si="107"/>
        <v>0</v>
      </c>
      <c r="AW33" s="78">
        <f t="shared" si="107"/>
        <v>0</v>
      </c>
      <c r="AX33" s="78">
        <f t="shared" si="107"/>
        <v>0</v>
      </c>
      <c r="AY33" s="78">
        <f t="shared" si="107"/>
        <v>0</v>
      </c>
      <c r="AZ33" s="78">
        <f t="shared" si="107"/>
        <v>0</v>
      </c>
      <c r="BA33" s="78">
        <f t="shared" si="107"/>
        <v>0</v>
      </c>
      <c r="BB33" s="78">
        <f t="shared" si="107"/>
        <v>0</v>
      </c>
      <c r="BC33" s="78">
        <f t="shared" si="107"/>
        <v>0</v>
      </c>
      <c r="BD33" s="78">
        <f t="shared" si="107"/>
        <v>0</v>
      </c>
      <c r="BE33" s="78">
        <f t="shared" si="107"/>
        <v>0</v>
      </c>
      <c r="BF33" s="78">
        <f t="shared" si="107"/>
        <v>0</v>
      </c>
      <c r="BG33" s="78">
        <f t="shared" si="107"/>
        <v>0</v>
      </c>
      <c r="BH33" s="78">
        <f t="shared" si="107"/>
        <v>0</v>
      </c>
      <c r="BI33" s="78">
        <f t="shared" si="107"/>
        <v>0</v>
      </c>
      <c r="BJ33" s="78">
        <f t="shared" si="107"/>
        <v>0</v>
      </c>
      <c r="BK33" s="78">
        <f t="shared" si="107"/>
        <v>0</v>
      </c>
      <c r="BL33" s="78">
        <f t="shared" si="107"/>
        <v>0</v>
      </c>
      <c r="BM33" s="78">
        <f t="shared" ref="BM33" si="126">AI33-E33</f>
        <v>0</v>
      </c>
      <c r="BN33" s="78">
        <f t="shared" ref="BN33" si="127">AJ33-F33</f>
        <v>0</v>
      </c>
      <c r="BO33" s="78">
        <f t="shared" ref="BO33" si="128">AK33-G33</f>
        <v>-0.6</v>
      </c>
      <c r="BP33" s="78">
        <f t="shared" ref="BP33" si="129">AL33-H33</f>
        <v>0</v>
      </c>
      <c r="BQ33" s="78">
        <f t="shared" ref="BQ33" si="130">AM33-I33</f>
        <v>0</v>
      </c>
      <c r="BR33" s="78">
        <f t="shared" ref="BR33" si="131">AN33-J33</f>
        <v>0</v>
      </c>
      <c r="BS33" s="44" t="s">
        <v>87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  <c r="AMK33" s="16"/>
    </row>
    <row r="34" spans="1:1025" s="17" customFormat="1" ht="25.5" outlineLevel="1" x14ac:dyDescent="0.2">
      <c r="A34" s="80" t="s">
        <v>307</v>
      </c>
      <c r="B34" s="79" t="s">
        <v>267</v>
      </c>
      <c r="C34" s="81" t="s">
        <v>308</v>
      </c>
      <c r="D34" s="25" t="s">
        <v>87</v>
      </c>
      <c r="E34" s="42">
        <f t="shared" ref="E34:E37" si="132">SUM(K34,Q34,W34,AC34)</f>
        <v>0</v>
      </c>
      <c r="F34" s="42">
        <f t="shared" ref="F34:F35" si="133">SUM(L34,R34,X34,AD34)</f>
        <v>0</v>
      </c>
      <c r="G34" s="42">
        <f t="shared" ref="G34:G35" si="134">SUM(M34,S34,Y34,AE34)</f>
        <v>0.6</v>
      </c>
      <c r="H34" s="42">
        <f t="shared" ref="H34:H35" si="135">SUM(N34,T34,Z34,AF34)</f>
        <v>0</v>
      </c>
      <c r="I34" s="42">
        <f t="shared" ref="I34:I35" si="136">SUM(O34,U34,AA34,AG34)</f>
        <v>0</v>
      </c>
      <c r="J34" s="42">
        <f t="shared" ref="J34:J35" si="137">SUM(P34,V34,AB34,AH34)</f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0</v>
      </c>
      <c r="X34" s="77">
        <v>0</v>
      </c>
      <c r="Y34" s="77">
        <v>0</v>
      </c>
      <c r="Z34" s="77">
        <v>0</v>
      </c>
      <c r="AA34" s="77">
        <v>0</v>
      </c>
      <c r="AB34" s="77">
        <v>0</v>
      </c>
      <c r="AC34" s="77">
        <v>0</v>
      </c>
      <c r="AD34" s="77">
        <v>0</v>
      </c>
      <c r="AE34" s="77">
        <v>0.6</v>
      </c>
      <c r="AF34" s="77">
        <v>0</v>
      </c>
      <c r="AG34" s="77">
        <v>0</v>
      </c>
      <c r="AH34" s="77">
        <v>0</v>
      </c>
      <c r="AI34" s="77">
        <f t="shared" ref="AI34:AI35" si="138">SUM(AO34,AU34,BA34,BG34)</f>
        <v>0</v>
      </c>
      <c r="AJ34" s="77">
        <f t="shared" ref="AJ34:AJ35" si="139">SUM(AP34,AV34,BB34,BH34)</f>
        <v>0</v>
      </c>
      <c r="AK34" s="77">
        <f t="shared" ref="AK34:AK35" si="140">SUM(AQ34,AW34,BC34,BI34)</f>
        <v>0</v>
      </c>
      <c r="AL34" s="77">
        <f t="shared" ref="AL34:AL35" si="141">SUM(AR34,AX34,BD34,BJ34)</f>
        <v>0</v>
      </c>
      <c r="AM34" s="77">
        <f t="shared" ref="AM34:AM35" si="142">SUM(AS34,AY34,BE34,BK34)</f>
        <v>0</v>
      </c>
      <c r="AN34" s="77">
        <f t="shared" ref="AN34:AN35" si="143">SUM(AT34,AZ34,BF34,BL34)</f>
        <v>0</v>
      </c>
      <c r="AO34" s="77">
        <v>0</v>
      </c>
      <c r="AP34" s="77">
        <v>0</v>
      </c>
      <c r="AQ34" s="77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0</v>
      </c>
      <c r="AW34" s="77">
        <v>0</v>
      </c>
      <c r="AX34" s="77">
        <v>0</v>
      </c>
      <c r="AY34" s="77">
        <v>0</v>
      </c>
      <c r="AZ34" s="77">
        <v>0</v>
      </c>
      <c r="BA34" s="77">
        <v>0</v>
      </c>
      <c r="BB34" s="77">
        <v>0</v>
      </c>
      <c r="BC34" s="77">
        <v>0</v>
      </c>
      <c r="BD34" s="77">
        <v>0</v>
      </c>
      <c r="BE34" s="77">
        <v>0</v>
      </c>
      <c r="BF34" s="77">
        <v>0</v>
      </c>
      <c r="BG34" s="77">
        <v>0</v>
      </c>
      <c r="BH34" s="77">
        <v>0</v>
      </c>
      <c r="BI34" s="77">
        <v>0</v>
      </c>
      <c r="BJ34" s="77">
        <v>0</v>
      </c>
      <c r="BK34" s="77">
        <v>0</v>
      </c>
      <c r="BL34" s="77">
        <v>0</v>
      </c>
      <c r="BM34" s="77">
        <f t="shared" ref="BM34:BM35" si="144">AI34-E34</f>
        <v>0</v>
      </c>
      <c r="BN34" s="77">
        <f t="shared" ref="BN34:BN35" si="145">AJ34-F34</f>
        <v>0</v>
      </c>
      <c r="BO34" s="77">
        <f t="shared" ref="BO34:BO35" si="146">AK34-G34</f>
        <v>-0.6</v>
      </c>
      <c r="BP34" s="77">
        <f t="shared" ref="BP34:BP35" si="147">AL34-H34</f>
        <v>0</v>
      </c>
      <c r="BQ34" s="77">
        <f t="shared" ref="BQ34:BQ35" si="148">AM34-I34</f>
        <v>0</v>
      </c>
      <c r="BR34" s="77">
        <f t="shared" ref="BR34:BR35" si="149">AN34-J34</f>
        <v>0</v>
      </c>
      <c r="BS34" s="11" t="s">
        <v>87</v>
      </c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  <c r="NI34" s="16"/>
      <c r="NJ34" s="16"/>
      <c r="NK34" s="16"/>
      <c r="NL34" s="16"/>
      <c r="NM34" s="16"/>
      <c r="NN34" s="16"/>
      <c r="NO34" s="16"/>
      <c r="NP34" s="16"/>
      <c r="NQ34" s="16"/>
      <c r="NR34" s="16"/>
      <c r="NS34" s="16"/>
      <c r="NT34" s="16"/>
      <c r="NU34" s="16"/>
      <c r="NV34" s="16"/>
      <c r="NW34" s="16"/>
      <c r="NX34" s="16"/>
      <c r="NY34" s="16"/>
      <c r="NZ34" s="16"/>
      <c r="OA34" s="16"/>
      <c r="OB34" s="16"/>
      <c r="OC34" s="16"/>
      <c r="OD34" s="16"/>
      <c r="OE34" s="16"/>
      <c r="OF34" s="16"/>
      <c r="OG34" s="16"/>
      <c r="OH34" s="16"/>
      <c r="OI34" s="16"/>
      <c r="OJ34" s="16"/>
      <c r="OK34" s="16"/>
      <c r="OL34" s="16"/>
      <c r="OM34" s="16"/>
      <c r="ON34" s="16"/>
      <c r="OO34" s="16"/>
      <c r="OP34" s="16"/>
      <c r="OQ34" s="16"/>
      <c r="OR34" s="16"/>
      <c r="OS34" s="16"/>
      <c r="OT34" s="16"/>
      <c r="OU34" s="16"/>
      <c r="OV34" s="16"/>
      <c r="OW34" s="16"/>
      <c r="OX34" s="16"/>
      <c r="OY34" s="16"/>
      <c r="OZ34" s="16"/>
      <c r="PA34" s="16"/>
      <c r="PB34" s="16"/>
      <c r="PC34" s="16"/>
      <c r="PD34" s="16"/>
      <c r="PE34" s="16"/>
      <c r="PF34" s="16"/>
      <c r="PG34" s="16"/>
      <c r="PH34" s="16"/>
      <c r="PI34" s="16"/>
      <c r="PJ34" s="16"/>
      <c r="PK34" s="16"/>
      <c r="PL34" s="16"/>
      <c r="PM34" s="16"/>
      <c r="PN34" s="16"/>
      <c r="PO34" s="16"/>
      <c r="PP34" s="16"/>
      <c r="PQ34" s="16"/>
      <c r="PR34" s="16"/>
      <c r="PS34" s="16"/>
      <c r="PT34" s="16"/>
      <c r="PU34" s="16"/>
      <c r="PV34" s="16"/>
      <c r="PW34" s="16"/>
      <c r="PX34" s="16"/>
      <c r="PY34" s="16"/>
      <c r="PZ34" s="16"/>
      <c r="QA34" s="16"/>
      <c r="QB34" s="16"/>
      <c r="QC34" s="16"/>
      <c r="QD34" s="16"/>
      <c r="QE34" s="16"/>
      <c r="QF34" s="16"/>
      <c r="QG34" s="16"/>
      <c r="QH34" s="16"/>
      <c r="QI34" s="16"/>
      <c r="QJ34" s="16"/>
      <c r="QK34" s="16"/>
      <c r="QL34" s="16"/>
      <c r="QM34" s="16"/>
      <c r="QN34" s="16"/>
      <c r="QO34" s="16"/>
      <c r="QP34" s="16"/>
      <c r="QQ34" s="16"/>
      <c r="QR34" s="16"/>
      <c r="QS34" s="16"/>
      <c r="QT34" s="16"/>
      <c r="QU34" s="16"/>
      <c r="QV34" s="16"/>
      <c r="QW34" s="16"/>
      <c r="QX34" s="16"/>
      <c r="QY34" s="16"/>
      <c r="QZ34" s="16"/>
      <c r="RA34" s="16"/>
      <c r="RB34" s="16"/>
      <c r="RC34" s="16"/>
      <c r="RD34" s="16"/>
      <c r="RE34" s="16"/>
      <c r="RF34" s="16"/>
      <c r="RG34" s="16"/>
      <c r="RH34" s="16"/>
      <c r="RI34" s="16"/>
      <c r="RJ34" s="16"/>
      <c r="RK34" s="16"/>
      <c r="RL34" s="16"/>
      <c r="RM34" s="16"/>
      <c r="RN34" s="16"/>
      <c r="RO34" s="16"/>
      <c r="RP34" s="16"/>
      <c r="RQ34" s="16"/>
      <c r="RR34" s="16"/>
      <c r="RS34" s="16"/>
      <c r="RT34" s="16"/>
      <c r="RU34" s="16"/>
      <c r="RV34" s="16"/>
      <c r="RW34" s="16"/>
      <c r="RX34" s="16"/>
      <c r="RY34" s="16"/>
      <c r="RZ34" s="16"/>
      <c r="SA34" s="16"/>
      <c r="SB34" s="16"/>
      <c r="SC34" s="16"/>
      <c r="SD34" s="16"/>
      <c r="SE34" s="16"/>
      <c r="SF34" s="16"/>
      <c r="SG34" s="16"/>
      <c r="SH34" s="16"/>
      <c r="SI34" s="16"/>
      <c r="SJ34" s="16"/>
      <c r="SK34" s="16"/>
      <c r="SL34" s="16"/>
      <c r="SM34" s="16"/>
      <c r="SN34" s="16"/>
      <c r="SO34" s="16"/>
      <c r="SP34" s="16"/>
      <c r="SQ34" s="16"/>
      <c r="SR34" s="16"/>
      <c r="SS34" s="16"/>
      <c r="ST34" s="16"/>
      <c r="SU34" s="16"/>
      <c r="SV34" s="16"/>
      <c r="SW34" s="16"/>
      <c r="SX34" s="16"/>
      <c r="SY34" s="16"/>
      <c r="SZ34" s="16"/>
      <c r="TA34" s="16"/>
      <c r="TB34" s="16"/>
      <c r="TC34" s="16"/>
      <c r="TD34" s="16"/>
      <c r="TE34" s="16"/>
      <c r="TF34" s="16"/>
      <c r="TG34" s="16"/>
      <c r="TH34" s="16"/>
      <c r="TI34" s="16"/>
      <c r="TJ34" s="16"/>
      <c r="TK34" s="16"/>
      <c r="TL34" s="16"/>
      <c r="TM34" s="16"/>
      <c r="TN34" s="16"/>
      <c r="TO34" s="16"/>
      <c r="TP34" s="16"/>
      <c r="TQ34" s="16"/>
      <c r="TR34" s="16"/>
      <c r="TS34" s="16"/>
      <c r="TT34" s="16"/>
      <c r="TU34" s="16"/>
      <c r="TV34" s="16"/>
      <c r="TW34" s="16"/>
      <c r="TX34" s="16"/>
      <c r="TY34" s="16"/>
      <c r="TZ34" s="16"/>
      <c r="UA34" s="16"/>
      <c r="UB34" s="16"/>
      <c r="UC34" s="16"/>
      <c r="UD34" s="16"/>
      <c r="UE34" s="16"/>
      <c r="UF34" s="16"/>
      <c r="UG34" s="16"/>
      <c r="UH34" s="16"/>
      <c r="UI34" s="16"/>
      <c r="UJ34" s="16"/>
      <c r="UK34" s="16"/>
      <c r="UL34" s="16"/>
      <c r="UM34" s="16"/>
      <c r="UN34" s="16"/>
      <c r="UO34" s="16"/>
      <c r="UP34" s="16"/>
      <c r="UQ34" s="16"/>
      <c r="UR34" s="16"/>
      <c r="US34" s="16"/>
      <c r="UT34" s="16"/>
      <c r="UU34" s="16"/>
      <c r="UV34" s="16"/>
      <c r="UW34" s="16"/>
      <c r="UX34" s="16"/>
      <c r="UY34" s="16"/>
      <c r="UZ34" s="16"/>
      <c r="VA34" s="16"/>
      <c r="VB34" s="16"/>
      <c r="VC34" s="16"/>
      <c r="VD34" s="16"/>
      <c r="VE34" s="16"/>
      <c r="VF34" s="16"/>
      <c r="VG34" s="16"/>
      <c r="VH34" s="16"/>
      <c r="VI34" s="16"/>
      <c r="VJ34" s="16"/>
      <c r="VK34" s="16"/>
      <c r="VL34" s="16"/>
      <c r="VM34" s="16"/>
      <c r="VN34" s="16"/>
      <c r="VO34" s="16"/>
      <c r="VP34" s="16"/>
      <c r="VQ34" s="16"/>
      <c r="VR34" s="16"/>
      <c r="VS34" s="16"/>
      <c r="VT34" s="16"/>
      <c r="VU34" s="16"/>
      <c r="VV34" s="16"/>
      <c r="VW34" s="16"/>
      <c r="VX34" s="16"/>
      <c r="VY34" s="16"/>
      <c r="VZ34" s="16"/>
      <c r="WA34" s="16"/>
      <c r="WB34" s="16"/>
      <c r="WC34" s="16"/>
      <c r="WD34" s="16"/>
      <c r="WE34" s="16"/>
      <c r="WF34" s="16"/>
      <c r="WG34" s="16"/>
      <c r="WH34" s="16"/>
      <c r="WI34" s="16"/>
      <c r="WJ34" s="16"/>
      <c r="WK34" s="16"/>
      <c r="WL34" s="16"/>
      <c r="WM34" s="16"/>
      <c r="WN34" s="16"/>
      <c r="WO34" s="16"/>
      <c r="WP34" s="16"/>
      <c r="WQ34" s="16"/>
      <c r="WR34" s="16"/>
      <c r="WS34" s="16"/>
      <c r="WT34" s="16"/>
      <c r="WU34" s="16"/>
      <c r="WV34" s="16"/>
      <c r="WW34" s="16"/>
      <c r="WX34" s="16"/>
      <c r="WY34" s="16"/>
      <c r="WZ34" s="16"/>
      <c r="XA34" s="16"/>
      <c r="XB34" s="16"/>
      <c r="XC34" s="16"/>
      <c r="XD34" s="16"/>
      <c r="XE34" s="16"/>
      <c r="XF34" s="16"/>
      <c r="XG34" s="16"/>
      <c r="XH34" s="16"/>
      <c r="XI34" s="16"/>
      <c r="XJ34" s="16"/>
      <c r="XK34" s="16"/>
      <c r="XL34" s="16"/>
      <c r="XM34" s="16"/>
      <c r="XN34" s="16"/>
      <c r="XO34" s="16"/>
      <c r="XP34" s="16"/>
      <c r="XQ34" s="16"/>
      <c r="XR34" s="16"/>
      <c r="XS34" s="16"/>
      <c r="XT34" s="16"/>
      <c r="XU34" s="16"/>
      <c r="XV34" s="16"/>
      <c r="XW34" s="16"/>
      <c r="XX34" s="16"/>
      <c r="XY34" s="16"/>
      <c r="XZ34" s="16"/>
      <c r="YA34" s="16"/>
      <c r="YB34" s="16"/>
      <c r="YC34" s="16"/>
      <c r="YD34" s="16"/>
      <c r="YE34" s="16"/>
      <c r="YF34" s="16"/>
      <c r="YG34" s="16"/>
      <c r="YH34" s="16"/>
      <c r="YI34" s="16"/>
      <c r="YJ34" s="16"/>
      <c r="YK34" s="16"/>
      <c r="YL34" s="16"/>
      <c r="YM34" s="16"/>
      <c r="YN34" s="16"/>
      <c r="YO34" s="16"/>
      <c r="YP34" s="16"/>
      <c r="YQ34" s="16"/>
      <c r="YR34" s="16"/>
      <c r="YS34" s="16"/>
      <c r="YT34" s="16"/>
      <c r="YU34" s="16"/>
      <c r="YV34" s="16"/>
      <c r="YW34" s="16"/>
      <c r="YX34" s="16"/>
      <c r="YY34" s="16"/>
      <c r="YZ34" s="16"/>
      <c r="ZA34" s="16"/>
      <c r="ZB34" s="16"/>
      <c r="ZC34" s="16"/>
      <c r="ZD34" s="16"/>
      <c r="ZE34" s="16"/>
      <c r="ZF34" s="16"/>
      <c r="ZG34" s="16"/>
      <c r="ZH34" s="16"/>
      <c r="ZI34" s="16"/>
      <c r="ZJ34" s="16"/>
      <c r="ZK34" s="16"/>
      <c r="ZL34" s="16"/>
      <c r="ZM34" s="16"/>
      <c r="ZN34" s="16"/>
      <c r="ZO34" s="16"/>
      <c r="ZP34" s="16"/>
      <c r="ZQ34" s="16"/>
      <c r="ZR34" s="16"/>
      <c r="ZS34" s="16"/>
      <c r="ZT34" s="16"/>
      <c r="ZU34" s="16"/>
      <c r="ZV34" s="16"/>
      <c r="ZW34" s="16"/>
      <c r="ZX34" s="16"/>
      <c r="ZY34" s="16"/>
      <c r="ZZ34" s="16"/>
      <c r="AAA34" s="16"/>
      <c r="AAB34" s="16"/>
      <c r="AAC34" s="16"/>
      <c r="AAD34" s="16"/>
      <c r="AAE34" s="16"/>
      <c r="AAF34" s="16"/>
      <c r="AAG34" s="16"/>
      <c r="AAH34" s="16"/>
      <c r="AAI34" s="16"/>
      <c r="AAJ34" s="16"/>
      <c r="AAK34" s="16"/>
      <c r="AAL34" s="16"/>
      <c r="AAM34" s="16"/>
      <c r="AAN34" s="16"/>
      <c r="AAO34" s="16"/>
      <c r="AAP34" s="16"/>
      <c r="AAQ34" s="16"/>
      <c r="AAR34" s="16"/>
      <c r="AAS34" s="16"/>
      <c r="AAT34" s="16"/>
      <c r="AAU34" s="16"/>
      <c r="AAV34" s="16"/>
      <c r="AAW34" s="16"/>
      <c r="AAX34" s="16"/>
      <c r="AAY34" s="16"/>
      <c r="AAZ34" s="16"/>
      <c r="ABA34" s="16"/>
      <c r="ABB34" s="16"/>
      <c r="ABC34" s="16"/>
      <c r="ABD34" s="16"/>
      <c r="ABE34" s="16"/>
      <c r="ABF34" s="16"/>
      <c r="ABG34" s="16"/>
      <c r="ABH34" s="16"/>
      <c r="ABI34" s="16"/>
      <c r="ABJ34" s="16"/>
      <c r="ABK34" s="16"/>
      <c r="ABL34" s="16"/>
      <c r="ABM34" s="16"/>
      <c r="ABN34" s="16"/>
      <c r="ABO34" s="16"/>
      <c r="ABP34" s="16"/>
      <c r="ABQ34" s="16"/>
      <c r="ABR34" s="16"/>
      <c r="ABS34" s="16"/>
      <c r="ABT34" s="16"/>
      <c r="ABU34" s="16"/>
      <c r="ABV34" s="16"/>
      <c r="ABW34" s="16"/>
      <c r="ABX34" s="16"/>
      <c r="ABY34" s="16"/>
      <c r="ABZ34" s="16"/>
      <c r="ACA34" s="16"/>
      <c r="ACB34" s="16"/>
      <c r="ACC34" s="16"/>
      <c r="ACD34" s="16"/>
      <c r="ACE34" s="16"/>
      <c r="ACF34" s="16"/>
      <c r="ACG34" s="16"/>
      <c r="ACH34" s="16"/>
      <c r="ACI34" s="16"/>
      <c r="ACJ34" s="16"/>
      <c r="ACK34" s="16"/>
      <c r="ACL34" s="16"/>
      <c r="ACM34" s="16"/>
      <c r="ACN34" s="16"/>
      <c r="ACO34" s="16"/>
      <c r="ACP34" s="16"/>
      <c r="ACQ34" s="16"/>
      <c r="ACR34" s="16"/>
      <c r="ACS34" s="16"/>
      <c r="ACT34" s="16"/>
      <c r="ACU34" s="16"/>
      <c r="ACV34" s="16"/>
      <c r="ACW34" s="16"/>
      <c r="ACX34" s="16"/>
      <c r="ACY34" s="16"/>
      <c r="ACZ34" s="16"/>
      <c r="ADA34" s="16"/>
      <c r="ADB34" s="16"/>
      <c r="ADC34" s="16"/>
      <c r="ADD34" s="16"/>
      <c r="ADE34" s="16"/>
      <c r="ADF34" s="16"/>
      <c r="ADG34" s="16"/>
      <c r="ADH34" s="16"/>
      <c r="ADI34" s="16"/>
      <c r="ADJ34" s="16"/>
      <c r="ADK34" s="16"/>
      <c r="ADL34" s="16"/>
      <c r="ADM34" s="16"/>
      <c r="ADN34" s="16"/>
      <c r="ADO34" s="16"/>
      <c r="ADP34" s="16"/>
      <c r="ADQ34" s="16"/>
      <c r="ADR34" s="16"/>
      <c r="ADS34" s="16"/>
      <c r="ADT34" s="16"/>
      <c r="ADU34" s="16"/>
      <c r="ADV34" s="16"/>
      <c r="ADW34" s="16"/>
      <c r="ADX34" s="16"/>
      <c r="ADY34" s="16"/>
      <c r="ADZ34" s="16"/>
      <c r="AEA34" s="16"/>
      <c r="AEB34" s="16"/>
      <c r="AEC34" s="16"/>
      <c r="AED34" s="16"/>
      <c r="AEE34" s="16"/>
      <c r="AEF34" s="16"/>
      <c r="AEG34" s="16"/>
      <c r="AEH34" s="16"/>
      <c r="AEI34" s="16"/>
      <c r="AEJ34" s="16"/>
      <c r="AEK34" s="16"/>
      <c r="AEL34" s="16"/>
      <c r="AEM34" s="16"/>
      <c r="AEN34" s="16"/>
      <c r="AEO34" s="16"/>
      <c r="AEP34" s="16"/>
      <c r="AEQ34" s="16"/>
      <c r="AER34" s="16"/>
      <c r="AES34" s="16"/>
      <c r="AET34" s="16"/>
      <c r="AEU34" s="16"/>
      <c r="AEV34" s="16"/>
      <c r="AEW34" s="16"/>
      <c r="AEX34" s="16"/>
      <c r="AEY34" s="16"/>
      <c r="AEZ34" s="16"/>
      <c r="AFA34" s="16"/>
      <c r="AFB34" s="16"/>
      <c r="AFC34" s="16"/>
      <c r="AFD34" s="16"/>
      <c r="AFE34" s="16"/>
      <c r="AFF34" s="16"/>
      <c r="AFG34" s="16"/>
      <c r="AFH34" s="16"/>
      <c r="AFI34" s="16"/>
      <c r="AFJ34" s="16"/>
      <c r="AFK34" s="16"/>
      <c r="AFL34" s="16"/>
      <c r="AFM34" s="16"/>
      <c r="AFN34" s="16"/>
      <c r="AFO34" s="16"/>
      <c r="AFP34" s="16"/>
      <c r="AFQ34" s="16"/>
      <c r="AFR34" s="16"/>
      <c r="AFS34" s="16"/>
      <c r="AFT34" s="16"/>
      <c r="AFU34" s="16"/>
      <c r="AFV34" s="16"/>
      <c r="AFW34" s="16"/>
      <c r="AFX34" s="16"/>
      <c r="AFY34" s="16"/>
      <c r="AFZ34" s="16"/>
      <c r="AGA34" s="16"/>
      <c r="AGB34" s="16"/>
      <c r="AGC34" s="16"/>
      <c r="AGD34" s="16"/>
      <c r="AGE34" s="16"/>
      <c r="AGF34" s="16"/>
      <c r="AGG34" s="16"/>
      <c r="AGH34" s="16"/>
      <c r="AGI34" s="16"/>
      <c r="AGJ34" s="16"/>
      <c r="AGK34" s="16"/>
      <c r="AGL34" s="16"/>
      <c r="AGM34" s="16"/>
      <c r="AGN34" s="16"/>
      <c r="AGO34" s="16"/>
      <c r="AGP34" s="16"/>
      <c r="AGQ34" s="16"/>
      <c r="AGR34" s="16"/>
      <c r="AGS34" s="16"/>
      <c r="AGT34" s="16"/>
      <c r="AGU34" s="16"/>
      <c r="AGV34" s="16"/>
      <c r="AGW34" s="16"/>
      <c r="AGX34" s="16"/>
      <c r="AGY34" s="16"/>
      <c r="AGZ34" s="16"/>
      <c r="AHA34" s="16"/>
      <c r="AHB34" s="16"/>
      <c r="AHC34" s="16"/>
      <c r="AHD34" s="16"/>
      <c r="AHE34" s="16"/>
      <c r="AHF34" s="16"/>
      <c r="AHG34" s="16"/>
      <c r="AHH34" s="16"/>
      <c r="AHI34" s="16"/>
      <c r="AHJ34" s="16"/>
      <c r="AHK34" s="16"/>
      <c r="AHL34" s="16"/>
      <c r="AHM34" s="16"/>
      <c r="AHN34" s="16"/>
      <c r="AHO34" s="16"/>
      <c r="AHP34" s="16"/>
      <c r="AHQ34" s="16"/>
      <c r="AHR34" s="16"/>
      <c r="AHS34" s="16"/>
      <c r="AHT34" s="16"/>
      <c r="AHU34" s="16"/>
      <c r="AHV34" s="16"/>
      <c r="AHW34" s="16"/>
      <c r="AHX34" s="16"/>
      <c r="AHY34" s="16"/>
      <c r="AHZ34" s="16"/>
      <c r="AIA34" s="16"/>
      <c r="AIB34" s="16"/>
      <c r="AIC34" s="16"/>
      <c r="AID34" s="16"/>
      <c r="AIE34" s="16"/>
      <c r="AIF34" s="16"/>
      <c r="AIG34" s="16"/>
      <c r="AIH34" s="16"/>
      <c r="AII34" s="16"/>
      <c r="AIJ34" s="16"/>
      <c r="AIK34" s="16"/>
      <c r="AIL34" s="16"/>
      <c r="AIM34" s="16"/>
      <c r="AIN34" s="16"/>
      <c r="AIO34" s="16"/>
      <c r="AIP34" s="16"/>
      <c r="AIQ34" s="16"/>
      <c r="AIR34" s="16"/>
      <c r="AIS34" s="16"/>
      <c r="AIT34" s="16"/>
      <c r="AIU34" s="16"/>
      <c r="AIV34" s="16"/>
      <c r="AIW34" s="16"/>
      <c r="AIX34" s="16"/>
      <c r="AIY34" s="16"/>
      <c r="AIZ34" s="16"/>
      <c r="AJA34" s="16"/>
      <c r="AJB34" s="16"/>
      <c r="AJC34" s="16"/>
      <c r="AJD34" s="16"/>
      <c r="AJE34" s="16"/>
      <c r="AJF34" s="16"/>
      <c r="AJG34" s="16"/>
      <c r="AJH34" s="16"/>
      <c r="AJI34" s="16"/>
      <c r="AJJ34" s="16"/>
      <c r="AJK34" s="16"/>
      <c r="AJL34" s="16"/>
      <c r="AJM34" s="16"/>
      <c r="AJN34" s="16"/>
      <c r="AJO34" s="16"/>
      <c r="AJP34" s="16"/>
      <c r="AJQ34" s="16"/>
      <c r="AJR34" s="16"/>
      <c r="AJS34" s="16"/>
      <c r="AJT34" s="16"/>
      <c r="AJU34" s="16"/>
      <c r="AJV34" s="16"/>
      <c r="AJW34" s="16"/>
      <c r="AJX34" s="16"/>
      <c r="AJY34" s="16"/>
      <c r="AJZ34" s="16"/>
      <c r="AKA34" s="16"/>
      <c r="AKB34" s="16"/>
      <c r="AKC34" s="16"/>
      <c r="AKD34" s="16"/>
      <c r="AKE34" s="16"/>
      <c r="AKF34" s="16"/>
      <c r="AKG34" s="16"/>
      <c r="AKH34" s="16"/>
      <c r="AKI34" s="16"/>
      <c r="AKJ34" s="16"/>
      <c r="AKK34" s="16"/>
      <c r="AKL34" s="16"/>
      <c r="AKM34" s="16"/>
      <c r="AKN34" s="16"/>
      <c r="AKO34" s="16"/>
      <c r="AKP34" s="16"/>
      <c r="AKQ34" s="16"/>
      <c r="AKR34" s="16"/>
      <c r="AKS34" s="16"/>
      <c r="AKT34" s="16"/>
      <c r="AKU34" s="16"/>
      <c r="AKV34" s="16"/>
      <c r="AKW34" s="16"/>
      <c r="AKX34" s="16"/>
      <c r="AKY34" s="16"/>
      <c r="AKZ34" s="16"/>
      <c r="ALA34" s="16"/>
      <c r="ALB34" s="16"/>
      <c r="ALC34" s="16"/>
      <c r="ALD34" s="16"/>
      <c r="ALE34" s="16"/>
      <c r="ALF34" s="16"/>
      <c r="ALG34" s="16"/>
      <c r="ALH34" s="16"/>
      <c r="ALI34" s="16"/>
      <c r="ALJ34" s="16"/>
      <c r="ALK34" s="16"/>
      <c r="ALL34" s="16"/>
      <c r="ALM34" s="16"/>
      <c r="ALN34" s="16"/>
      <c r="ALO34" s="16"/>
      <c r="ALP34" s="16"/>
      <c r="ALQ34" s="16"/>
      <c r="ALR34" s="16"/>
      <c r="ALS34" s="16"/>
      <c r="ALT34" s="16"/>
      <c r="ALU34" s="16"/>
      <c r="ALV34" s="16"/>
      <c r="ALW34" s="16"/>
      <c r="ALX34" s="16"/>
      <c r="ALY34" s="16"/>
      <c r="ALZ34" s="16"/>
      <c r="AMA34" s="16"/>
      <c r="AMB34" s="16"/>
      <c r="AMC34" s="16"/>
      <c r="AMD34" s="16"/>
      <c r="AME34" s="16"/>
      <c r="AMF34" s="16"/>
      <c r="AMG34" s="16"/>
      <c r="AMH34" s="16"/>
      <c r="AMI34" s="16"/>
      <c r="AMJ34" s="16"/>
      <c r="AMK34" s="16"/>
    </row>
    <row r="35" spans="1:1025" s="17" customFormat="1" ht="51" outlineLevel="1" x14ac:dyDescent="0.2">
      <c r="A35" s="82" t="s">
        <v>309</v>
      </c>
      <c r="B35" s="83" t="s">
        <v>310</v>
      </c>
      <c r="C35" s="84" t="s">
        <v>86</v>
      </c>
      <c r="D35" s="49" t="s">
        <v>87</v>
      </c>
      <c r="E35" s="85">
        <f t="shared" si="132"/>
        <v>0</v>
      </c>
      <c r="F35" s="85">
        <f t="shared" si="133"/>
        <v>0</v>
      </c>
      <c r="G35" s="85">
        <f t="shared" si="134"/>
        <v>0</v>
      </c>
      <c r="H35" s="85">
        <f t="shared" si="135"/>
        <v>0</v>
      </c>
      <c r="I35" s="85">
        <f t="shared" si="136"/>
        <v>0</v>
      </c>
      <c r="J35" s="85">
        <f t="shared" si="137"/>
        <v>0</v>
      </c>
      <c r="K35" s="78">
        <f>SUM(K36,K39)</f>
        <v>0</v>
      </c>
      <c r="L35" s="78">
        <f t="shared" ref="L35:AH35" si="150">SUM(L36,L39)</f>
        <v>0</v>
      </c>
      <c r="M35" s="78">
        <f t="shared" si="150"/>
        <v>0</v>
      </c>
      <c r="N35" s="78">
        <f t="shared" si="150"/>
        <v>0</v>
      </c>
      <c r="O35" s="78">
        <f t="shared" si="150"/>
        <v>0</v>
      </c>
      <c r="P35" s="78">
        <f t="shared" si="150"/>
        <v>0</v>
      </c>
      <c r="Q35" s="78">
        <f t="shared" si="150"/>
        <v>0</v>
      </c>
      <c r="R35" s="78">
        <f t="shared" si="150"/>
        <v>0</v>
      </c>
      <c r="S35" s="78">
        <f t="shared" si="150"/>
        <v>0</v>
      </c>
      <c r="T35" s="78">
        <f t="shared" si="150"/>
        <v>0</v>
      </c>
      <c r="U35" s="78">
        <f t="shared" si="150"/>
        <v>0</v>
      </c>
      <c r="V35" s="78">
        <f t="shared" si="150"/>
        <v>0</v>
      </c>
      <c r="W35" s="78">
        <f t="shared" si="150"/>
        <v>0</v>
      </c>
      <c r="X35" s="78">
        <f t="shared" si="150"/>
        <v>0</v>
      </c>
      <c r="Y35" s="78">
        <f t="shared" si="150"/>
        <v>0</v>
      </c>
      <c r="Z35" s="78">
        <f t="shared" si="150"/>
        <v>0</v>
      </c>
      <c r="AA35" s="78">
        <f t="shared" si="150"/>
        <v>0</v>
      </c>
      <c r="AB35" s="78">
        <f t="shared" si="150"/>
        <v>0</v>
      </c>
      <c r="AC35" s="78">
        <f t="shared" si="150"/>
        <v>0</v>
      </c>
      <c r="AD35" s="78">
        <f t="shared" si="150"/>
        <v>0</v>
      </c>
      <c r="AE35" s="78">
        <f t="shared" si="150"/>
        <v>0</v>
      </c>
      <c r="AF35" s="78">
        <f t="shared" si="150"/>
        <v>0</v>
      </c>
      <c r="AG35" s="78">
        <f t="shared" si="150"/>
        <v>0</v>
      </c>
      <c r="AH35" s="78">
        <f t="shared" si="150"/>
        <v>0</v>
      </c>
      <c r="AI35" s="78">
        <f t="shared" si="138"/>
        <v>1.365</v>
      </c>
      <c r="AJ35" s="78">
        <f t="shared" si="139"/>
        <v>0</v>
      </c>
      <c r="AK35" s="78">
        <f t="shared" si="140"/>
        <v>0</v>
      </c>
      <c r="AL35" s="78">
        <f t="shared" si="141"/>
        <v>0</v>
      </c>
      <c r="AM35" s="78">
        <f t="shared" si="142"/>
        <v>0</v>
      </c>
      <c r="AN35" s="78">
        <f t="shared" si="143"/>
        <v>0</v>
      </c>
      <c r="AO35" s="78">
        <f t="shared" ref="AO35" si="151">SUM(AO36,AO39)</f>
        <v>1.365</v>
      </c>
      <c r="AP35" s="78">
        <f t="shared" ref="AP35" si="152">SUM(AP36,AP39)</f>
        <v>0</v>
      </c>
      <c r="AQ35" s="78">
        <f t="shared" ref="AQ35" si="153">SUM(AQ36,AQ39)</f>
        <v>0</v>
      </c>
      <c r="AR35" s="78">
        <f t="shared" ref="AR35" si="154">SUM(AR36,AR39)</f>
        <v>0</v>
      </c>
      <c r="AS35" s="78">
        <f t="shared" ref="AS35" si="155">SUM(AS36,AS39)</f>
        <v>0</v>
      </c>
      <c r="AT35" s="78">
        <f t="shared" ref="AT35" si="156">SUM(AT36,AT39)</f>
        <v>0</v>
      </c>
      <c r="AU35" s="78">
        <f t="shared" ref="AU35" si="157">SUM(AU36,AU39)</f>
        <v>0</v>
      </c>
      <c r="AV35" s="78">
        <f t="shared" ref="AV35" si="158">SUM(AV36,AV39)</f>
        <v>0</v>
      </c>
      <c r="AW35" s="78">
        <f t="shared" ref="AW35" si="159">SUM(AW36,AW39)</f>
        <v>0</v>
      </c>
      <c r="AX35" s="78">
        <f t="shared" ref="AX35" si="160">SUM(AX36,AX39)</f>
        <v>0</v>
      </c>
      <c r="AY35" s="78">
        <f t="shared" ref="AY35" si="161">SUM(AY36,AY39)</f>
        <v>0</v>
      </c>
      <c r="AZ35" s="78">
        <f t="shared" ref="AZ35" si="162">SUM(AZ36,AZ39)</f>
        <v>0</v>
      </c>
      <c r="BA35" s="78">
        <f t="shared" ref="BA35" si="163">SUM(BA36,BA39)</f>
        <v>0</v>
      </c>
      <c r="BB35" s="78">
        <f t="shared" ref="BB35" si="164">SUM(BB36,BB39)</f>
        <v>0</v>
      </c>
      <c r="BC35" s="78">
        <f t="shared" ref="BC35" si="165">SUM(BC36,BC39)</f>
        <v>0</v>
      </c>
      <c r="BD35" s="78">
        <f t="shared" ref="BD35" si="166">SUM(BD36,BD39)</f>
        <v>0</v>
      </c>
      <c r="BE35" s="78">
        <f t="shared" ref="BE35" si="167">SUM(BE36,BE39)</f>
        <v>0</v>
      </c>
      <c r="BF35" s="78">
        <f t="shared" ref="BF35" si="168">SUM(BF36,BF39)</f>
        <v>0</v>
      </c>
      <c r="BG35" s="78">
        <f t="shared" ref="BG35" si="169">SUM(BG36,BG39)</f>
        <v>0</v>
      </c>
      <c r="BH35" s="78">
        <f t="shared" ref="BH35" si="170">SUM(BH36,BH39)</f>
        <v>0</v>
      </c>
      <c r="BI35" s="78">
        <f t="shared" ref="BI35" si="171">SUM(BI36,BI39)</f>
        <v>0</v>
      </c>
      <c r="BJ35" s="78">
        <f t="shared" ref="BJ35" si="172">SUM(BJ36,BJ39)</f>
        <v>0</v>
      </c>
      <c r="BK35" s="78">
        <f t="shared" ref="BK35" si="173">SUM(BK36,BK39)</f>
        <v>0</v>
      </c>
      <c r="BL35" s="78">
        <f t="shared" ref="BL35" si="174">SUM(BL36,BL39)</f>
        <v>0</v>
      </c>
      <c r="BM35" s="78">
        <f t="shared" si="144"/>
        <v>1.365</v>
      </c>
      <c r="BN35" s="78">
        <f t="shared" si="145"/>
        <v>0</v>
      </c>
      <c r="BO35" s="78">
        <f t="shared" si="146"/>
        <v>0</v>
      </c>
      <c r="BP35" s="78">
        <f t="shared" si="147"/>
        <v>0</v>
      </c>
      <c r="BQ35" s="78">
        <f t="shared" si="148"/>
        <v>0</v>
      </c>
      <c r="BR35" s="78">
        <f t="shared" si="149"/>
        <v>0</v>
      </c>
      <c r="BS35" s="44" t="s">
        <v>87</v>
      </c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  <c r="NI35" s="16"/>
      <c r="NJ35" s="16"/>
      <c r="NK35" s="16"/>
      <c r="NL35" s="16"/>
      <c r="NM35" s="16"/>
      <c r="NN35" s="16"/>
      <c r="NO35" s="16"/>
      <c r="NP35" s="16"/>
      <c r="NQ35" s="16"/>
      <c r="NR35" s="16"/>
      <c r="NS35" s="16"/>
      <c r="NT35" s="16"/>
      <c r="NU35" s="16"/>
      <c r="NV35" s="16"/>
      <c r="NW35" s="16"/>
      <c r="NX35" s="16"/>
      <c r="NY35" s="16"/>
      <c r="NZ35" s="16"/>
      <c r="OA35" s="16"/>
      <c r="OB35" s="16"/>
      <c r="OC35" s="16"/>
      <c r="OD35" s="16"/>
      <c r="OE35" s="16"/>
      <c r="OF35" s="16"/>
      <c r="OG35" s="16"/>
      <c r="OH35" s="16"/>
      <c r="OI35" s="16"/>
      <c r="OJ35" s="16"/>
      <c r="OK35" s="16"/>
      <c r="OL35" s="16"/>
      <c r="OM35" s="16"/>
      <c r="ON35" s="16"/>
      <c r="OO35" s="16"/>
      <c r="OP35" s="16"/>
      <c r="OQ35" s="16"/>
      <c r="OR35" s="16"/>
      <c r="OS35" s="16"/>
      <c r="OT35" s="16"/>
      <c r="OU35" s="16"/>
      <c r="OV35" s="16"/>
      <c r="OW35" s="16"/>
      <c r="OX35" s="16"/>
      <c r="OY35" s="16"/>
      <c r="OZ35" s="16"/>
      <c r="PA35" s="16"/>
      <c r="PB35" s="16"/>
      <c r="PC35" s="16"/>
      <c r="PD35" s="16"/>
      <c r="PE35" s="16"/>
      <c r="PF35" s="16"/>
      <c r="PG35" s="16"/>
      <c r="PH35" s="16"/>
      <c r="PI35" s="16"/>
      <c r="PJ35" s="16"/>
      <c r="PK35" s="16"/>
      <c r="PL35" s="16"/>
      <c r="PM35" s="16"/>
      <c r="PN35" s="16"/>
      <c r="PO35" s="16"/>
      <c r="PP35" s="16"/>
      <c r="PQ35" s="16"/>
      <c r="PR35" s="16"/>
      <c r="PS35" s="16"/>
      <c r="PT35" s="16"/>
      <c r="PU35" s="16"/>
      <c r="PV35" s="16"/>
      <c r="PW35" s="16"/>
      <c r="PX35" s="16"/>
      <c r="PY35" s="16"/>
      <c r="PZ35" s="16"/>
      <c r="QA35" s="16"/>
      <c r="QB35" s="16"/>
      <c r="QC35" s="16"/>
      <c r="QD35" s="16"/>
      <c r="QE35" s="16"/>
      <c r="QF35" s="16"/>
      <c r="QG35" s="16"/>
      <c r="QH35" s="16"/>
      <c r="QI35" s="16"/>
      <c r="QJ35" s="16"/>
      <c r="QK35" s="16"/>
      <c r="QL35" s="16"/>
      <c r="QM35" s="16"/>
      <c r="QN35" s="16"/>
      <c r="QO35" s="16"/>
      <c r="QP35" s="16"/>
      <c r="QQ35" s="16"/>
      <c r="QR35" s="16"/>
      <c r="QS35" s="16"/>
      <c r="QT35" s="16"/>
      <c r="QU35" s="16"/>
      <c r="QV35" s="16"/>
      <c r="QW35" s="16"/>
      <c r="QX35" s="16"/>
      <c r="QY35" s="16"/>
      <c r="QZ35" s="16"/>
      <c r="RA35" s="16"/>
      <c r="RB35" s="16"/>
      <c r="RC35" s="16"/>
      <c r="RD35" s="16"/>
      <c r="RE35" s="16"/>
      <c r="RF35" s="16"/>
      <c r="RG35" s="16"/>
      <c r="RH35" s="16"/>
      <c r="RI35" s="16"/>
      <c r="RJ35" s="16"/>
      <c r="RK35" s="16"/>
      <c r="RL35" s="16"/>
      <c r="RM35" s="16"/>
      <c r="RN35" s="16"/>
      <c r="RO35" s="16"/>
      <c r="RP35" s="16"/>
      <c r="RQ35" s="16"/>
      <c r="RR35" s="16"/>
      <c r="RS35" s="16"/>
      <c r="RT35" s="16"/>
      <c r="RU35" s="16"/>
      <c r="RV35" s="16"/>
      <c r="RW35" s="16"/>
      <c r="RX35" s="16"/>
      <c r="RY35" s="16"/>
      <c r="RZ35" s="16"/>
      <c r="SA35" s="16"/>
      <c r="SB35" s="16"/>
      <c r="SC35" s="16"/>
      <c r="SD35" s="16"/>
      <c r="SE35" s="16"/>
      <c r="SF35" s="16"/>
      <c r="SG35" s="16"/>
      <c r="SH35" s="16"/>
      <c r="SI35" s="16"/>
      <c r="SJ35" s="16"/>
      <c r="SK35" s="16"/>
      <c r="SL35" s="16"/>
      <c r="SM35" s="16"/>
      <c r="SN35" s="16"/>
      <c r="SO35" s="16"/>
      <c r="SP35" s="16"/>
      <c r="SQ35" s="16"/>
      <c r="SR35" s="16"/>
      <c r="SS35" s="16"/>
      <c r="ST35" s="16"/>
      <c r="SU35" s="16"/>
      <c r="SV35" s="16"/>
      <c r="SW35" s="16"/>
      <c r="SX35" s="16"/>
      <c r="SY35" s="16"/>
      <c r="SZ35" s="16"/>
      <c r="TA35" s="16"/>
      <c r="TB35" s="16"/>
      <c r="TC35" s="16"/>
      <c r="TD35" s="16"/>
      <c r="TE35" s="16"/>
      <c r="TF35" s="16"/>
      <c r="TG35" s="16"/>
      <c r="TH35" s="16"/>
      <c r="TI35" s="16"/>
      <c r="TJ35" s="16"/>
      <c r="TK35" s="16"/>
      <c r="TL35" s="16"/>
      <c r="TM35" s="16"/>
      <c r="TN35" s="16"/>
      <c r="TO35" s="16"/>
      <c r="TP35" s="16"/>
      <c r="TQ35" s="16"/>
      <c r="TR35" s="16"/>
      <c r="TS35" s="16"/>
      <c r="TT35" s="16"/>
      <c r="TU35" s="16"/>
      <c r="TV35" s="16"/>
      <c r="TW35" s="16"/>
      <c r="TX35" s="16"/>
      <c r="TY35" s="16"/>
      <c r="TZ35" s="16"/>
      <c r="UA35" s="16"/>
      <c r="UB35" s="16"/>
      <c r="UC35" s="16"/>
      <c r="UD35" s="16"/>
      <c r="UE35" s="16"/>
      <c r="UF35" s="16"/>
      <c r="UG35" s="16"/>
      <c r="UH35" s="16"/>
      <c r="UI35" s="16"/>
      <c r="UJ35" s="16"/>
      <c r="UK35" s="16"/>
      <c r="UL35" s="16"/>
      <c r="UM35" s="16"/>
      <c r="UN35" s="16"/>
      <c r="UO35" s="16"/>
      <c r="UP35" s="16"/>
      <c r="UQ35" s="16"/>
      <c r="UR35" s="16"/>
      <c r="US35" s="16"/>
      <c r="UT35" s="16"/>
      <c r="UU35" s="16"/>
      <c r="UV35" s="16"/>
      <c r="UW35" s="16"/>
      <c r="UX35" s="16"/>
      <c r="UY35" s="16"/>
      <c r="UZ35" s="16"/>
      <c r="VA35" s="16"/>
      <c r="VB35" s="16"/>
      <c r="VC35" s="16"/>
      <c r="VD35" s="16"/>
      <c r="VE35" s="16"/>
      <c r="VF35" s="16"/>
      <c r="VG35" s="16"/>
      <c r="VH35" s="16"/>
      <c r="VI35" s="16"/>
      <c r="VJ35" s="16"/>
      <c r="VK35" s="16"/>
      <c r="VL35" s="16"/>
      <c r="VM35" s="16"/>
      <c r="VN35" s="16"/>
      <c r="VO35" s="16"/>
      <c r="VP35" s="16"/>
      <c r="VQ35" s="16"/>
      <c r="VR35" s="16"/>
      <c r="VS35" s="16"/>
      <c r="VT35" s="16"/>
      <c r="VU35" s="16"/>
      <c r="VV35" s="16"/>
      <c r="VW35" s="16"/>
      <c r="VX35" s="16"/>
      <c r="VY35" s="16"/>
      <c r="VZ35" s="16"/>
      <c r="WA35" s="16"/>
      <c r="WB35" s="16"/>
      <c r="WC35" s="16"/>
      <c r="WD35" s="16"/>
      <c r="WE35" s="16"/>
      <c r="WF35" s="16"/>
      <c r="WG35" s="16"/>
      <c r="WH35" s="16"/>
      <c r="WI35" s="16"/>
      <c r="WJ35" s="16"/>
      <c r="WK35" s="16"/>
      <c r="WL35" s="16"/>
      <c r="WM35" s="16"/>
      <c r="WN35" s="16"/>
      <c r="WO35" s="16"/>
      <c r="WP35" s="16"/>
      <c r="WQ35" s="16"/>
      <c r="WR35" s="16"/>
      <c r="WS35" s="16"/>
      <c r="WT35" s="16"/>
      <c r="WU35" s="16"/>
      <c r="WV35" s="16"/>
      <c r="WW35" s="16"/>
      <c r="WX35" s="16"/>
      <c r="WY35" s="16"/>
      <c r="WZ35" s="16"/>
      <c r="XA35" s="16"/>
      <c r="XB35" s="16"/>
      <c r="XC35" s="16"/>
      <c r="XD35" s="16"/>
      <c r="XE35" s="16"/>
      <c r="XF35" s="16"/>
      <c r="XG35" s="16"/>
      <c r="XH35" s="16"/>
      <c r="XI35" s="16"/>
      <c r="XJ35" s="16"/>
      <c r="XK35" s="16"/>
      <c r="XL35" s="16"/>
      <c r="XM35" s="16"/>
      <c r="XN35" s="16"/>
      <c r="XO35" s="16"/>
      <c r="XP35" s="16"/>
      <c r="XQ35" s="16"/>
      <c r="XR35" s="16"/>
      <c r="XS35" s="16"/>
      <c r="XT35" s="16"/>
      <c r="XU35" s="16"/>
      <c r="XV35" s="16"/>
      <c r="XW35" s="16"/>
      <c r="XX35" s="16"/>
      <c r="XY35" s="16"/>
      <c r="XZ35" s="16"/>
      <c r="YA35" s="16"/>
      <c r="YB35" s="16"/>
      <c r="YC35" s="16"/>
      <c r="YD35" s="16"/>
      <c r="YE35" s="16"/>
      <c r="YF35" s="16"/>
      <c r="YG35" s="16"/>
      <c r="YH35" s="16"/>
      <c r="YI35" s="16"/>
      <c r="YJ35" s="16"/>
      <c r="YK35" s="16"/>
      <c r="YL35" s="16"/>
      <c r="YM35" s="16"/>
      <c r="YN35" s="16"/>
      <c r="YO35" s="16"/>
      <c r="YP35" s="16"/>
      <c r="YQ35" s="16"/>
      <c r="YR35" s="16"/>
      <c r="YS35" s="16"/>
      <c r="YT35" s="16"/>
      <c r="YU35" s="16"/>
      <c r="YV35" s="16"/>
      <c r="YW35" s="16"/>
      <c r="YX35" s="16"/>
      <c r="YY35" s="16"/>
      <c r="YZ35" s="16"/>
      <c r="ZA35" s="16"/>
      <c r="ZB35" s="16"/>
      <c r="ZC35" s="16"/>
      <c r="ZD35" s="16"/>
      <c r="ZE35" s="16"/>
      <c r="ZF35" s="16"/>
      <c r="ZG35" s="16"/>
      <c r="ZH35" s="16"/>
      <c r="ZI35" s="16"/>
      <c r="ZJ35" s="16"/>
      <c r="ZK35" s="16"/>
      <c r="ZL35" s="16"/>
      <c r="ZM35" s="16"/>
      <c r="ZN35" s="16"/>
      <c r="ZO35" s="16"/>
      <c r="ZP35" s="16"/>
      <c r="ZQ35" s="16"/>
      <c r="ZR35" s="16"/>
      <c r="ZS35" s="16"/>
      <c r="ZT35" s="16"/>
      <c r="ZU35" s="16"/>
      <c r="ZV35" s="16"/>
      <c r="ZW35" s="16"/>
      <c r="ZX35" s="16"/>
      <c r="ZY35" s="16"/>
      <c r="ZZ35" s="16"/>
      <c r="AAA35" s="16"/>
      <c r="AAB35" s="16"/>
      <c r="AAC35" s="16"/>
      <c r="AAD35" s="16"/>
      <c r="AAE35" s="16"/>
      <c r="AAF35" s="16"/>
      <c r="AAG35" s="16"/>
      <c r="AAH35" s="16"/>
      <c r="AAI35" s="16"/>
      <c r="AAJ35" s="16"/>
      <c r="AAK35" s="16"/>
      <c r="AAL35" s="16"/>
      <c r="AAM35" s="16"/>
      <c r="AAN35" s="16"/>
      <c r="AAO35" s="16"/>
      <c r="AAP35" s="16"/>
      <c r="AAQ35" s="16"/>
      <c r="AAR35" s="16"/>
      <c r="AAS35" s="16"/>
      <c r="AAT35" s="16"/>
      <c r="AAU35" s="16"/>
      <c r="AAV35" s="16"/>
      <c r="AAW35" s="16"/>
      <c r="AAX35" s="16"/>
      <c r="AAY35" s="16"/>
      <c r="AAZ35" s="16"/>
      <c r="ABA35" s="16"/>
      <c r="ABB35" s="16"/>
      <c r="ABC35" s="16"/>
      <c r="ABD35" s="16"/>
      <c r="ABE35" s="16"/>
      <c r="ABF35" s="16"/>
      <c r="ABG35" s="16"/>
      <c r="ABH35" s="16"/>
      <c r="ABI35" s="16"/>
      <c r="ABJ35" s="16"/>
      <c r="ABK35" s="16"/>
      <c r="ABL35" s="16"/>
      <c r="ABM35" s="16"/>
      <c r="ABN35" s="16"/>
      <c r="ABO35" s="16"/>
      <c r="ABP35" s="16"/>
      <c r="ABQ35" s="16"/>
      <c r="ABR35" s="16"/>
      <c r="ABS35" s="16"/>
      <c r="ABT35" s="16"/>
      <c r="ABU35" s="16"/>
      <c r="ABV35" s="16"/>
      <c r="ABW35" s="16"/>
      <c r="ABX35" s="16"/>
      <c r="ABY35" s="16"/>
      <c r="ABZ35" s="16"/>
      <c r="ACA35" s="16"/>
      <c r="ACB35" s="16"/>
      <c r="ACC35" s="16"/>
      <c r="ACD35" s="16"/>
      <c r="ACE35" s="16"/>
      <c r="ACF35" s="16"/>
      <c r="ACG35" s="16"/>
      <c r="ACH35" s="16"/>
      <c r="ACI35" s="16"/>
      <c r="ACJ35" s="16"/>
      <c r="ACK35" s="16"/>
      <c r="ACL35" s="16"/>
      <c r="ACM35" s="16"/>
      <c r="ACN35" s="16"/>
      <c r="ACO35" s="16"/>
      <c r="ACP35" s="16"/>
      <c r="ACQ35" s="16"/>
      <c r="ACR35" s="16"/>
      <c r="ACS35" s="16"/>
      <c r="ACT35" s="16"/>
      <c r="ACU35" s="16"/>
      <c r="ACV35" s="16"/>
      <c r="ACW35" s="16"/>
      <c r="ACX35" s="16"/>
      <c r="ACY35" s="16"/>
      <c r="ACZ35" s="16"/>
      <c r="ADA35" s="16"/>
      <c r="ADB35" s="16"/>
      <c r="ADC35" s="16"/>
      <c r="ADD35" s="16"/>
      <c r="ADE35" s="16"/>
      <c r="ADF35" s="16"/>
      <c r="ADG35" s="16"/>
      <c r="ADH35" s="16"/>
      <c r="ADI35" s="16"/>
      <c r="ADJ35" s="16"/>
      <c r="ADK35" s="16"/>
      <c r="ADL35" s="16"/>
      <c r="ADM35" s="16"/>
      <c r="ADN35" s="16"/>
      <c r="ADO35" s="16"/>
      <c r="ADP35" s="16"/>
      <c r="ADQ35" s="16"/>
      <c r="ADR35" s="16"/>
      <c r="ADS35" s="16"/>
      <c r="ADT35" s="16"/>
      <c r="ADU35" s="16"/>
      <c r="ADV35" s="16"/>
      <c r="ADW35" s="16"/>
      <c r="ADX35" s="16"/>
      <c r="ADY35" s="16"/>
      <c r="ADZ35" s="16"/>
      <c r="AEA35" s="16"/>
      <c r="AEB35" s="16"/>
      <c r="AEC35" s="16"/>
      <c r="AED35" s="16"/>
      <c r="AEE35" s="16"/>
      <c r="AEF35" s="16"/>
      <c r="AEG35" s="16"/>
      <c r="AEH35" s="16"/>
      <c r="AEI35" s="16"/>
      <c r="AEJ35" s="16"/>
      <c r="AEK35" s="16"/>
      <c r="AEL35" s="16"/>
      <c r="AEM35" s="16"/>
      <c r="AEN35" s="16"/>
      <c r="AEO35" s="16"/>
      <c r="AEP35" s="16"/>
      <c r="AEQ35" s="16"/>
      <c r="AER35" s="16"/>
      <c r="AES35" s="16"/>
      <c r="AET35" s="16"/>
      <c r="AEU35" s="16"/>
      <c r="AEV35" s="16"/>
      <c r="AEW35" s="16"/>
      <c r="AEX35" s="16"/>
      <c r="AEY35" s="16"/>
      <c r="AEZ35" s="16"/>
      <c r="AFA35" s="16"/>
      <c r="AFB35" s="16"/>
      <c r="AFC35" s="16"/>
      <c r="AFD35" s="16"/>
      <c r="AFE35" s="16"/>
      <c r="AFF35" s="16"/>
      <c r="AFG35" s="16"/>
      <c r="AFH35" s="16"/>
      <c r="AFI35" s="16"/>
      <c r="AFJ35" s="16"/>
      <c r="AFK35" s="16"/>
      <c r="AFL35" s="16"/>
      <c r="AFM35" s="16"/>
      <c r="AFN35" s="16"/>
      <c r="AFO35" s="16"/>
      <c r="AFP35" s="16"/>
      <c r="AFQ35" s="16"/>
      <c r="AFR35" s="16"/>
      <c r="AFS35" s="16"/>
      <c r="AFT35" s="16"/>
      <c r="AFU35" s="16"/>
      <c r="AFV35" s="16"/>
      <c r="AFW35" s="16"/>
      <c r="AFX35" s="16"/>
      <c r="AFY35" s="16"/>
      <c r="AFZ35" s="16"/>
      <c r="AGA35" s="16"/>
      <c r="AGB35" s="16"/>
      <c r="AGC35" s="16"/>
      <c r="AGD35" s="16"/>
      <c r="AGE35" s="16"/>
      <c r="AGF35" s="16"/>
      <c r="AGG35" s="16"/>
      <c r="AGH35" s="16"/>
      <c r="AGI35" s="16"/>
      <c r="AGJ35" s="16"/>
      <c r="AGK35" s="16"/>
      <c r="AGL35" s="16"/>
      <c r="AGM35" s="16"/>
      <c r="AGN35" s="16"/>
      <c r="AGO35" s="16"/>
      <c r="AGP35" s="16"/>
      <c r="AGQ35" s="16"/>
      <c r="AGR35" s="16"/>
      <c r="AGS35" s="16"/>
      <c r="AGT35" s="16"/>
      <c r="AGU35" s="16"/>
      <c r="AGV35" s="16"/>
      <c r="AGW35" s="16"/>
      <c r="AGX35" s="16"/>
      <c r="AGY35" s="16"/>
      <c r="AGZ35" s="16"/>
      <c r="AHA35" s="16"/>
      <c r="AHB35" s="16"/>
      <c r="AHC35" s="16"/>
      <c r="AHD35" s="16"/>
      <c r="AHE35" s="16"/>
      <c r="AHF35" s="16"/>
      <c r="AHG35" s="16"/>
      <c r="AHH35" s="16"/>
      <c r="AHI35" s="16"/>
      <c r="AHJ35" s="16"/>
      <c r="AHK35" s="16"/>
      <c r="AHL35" s="16"/>
      <c r="AHM35" s="16"/>
      <c r="AHN35" s="16"/>
      <c r="AHO35" s="16"/>
      <c r="AHP35" s="16"/>
      <c r="AHQ35" s="16"/>
      <c r="AHR35" s="16"/>
      <c r="AHS35" s="16"/>
      <c r="AHT35" s="16"/>
      <c r="AHU35" s="16"/>
      <c r="AHV35" s="16"/>
      <c r="AHW35" s="16"/>
      <c r="AHX35" s="16"/>
      <c r="AHY35" s="16"/>
      <c r="AHZ35" s="16"/>
      <c r="AIA35" s="16"/>
      <c r="AIB35" s="16"/>
      <c r="AIC35" s="16"/>
      <c r="AID35" s="16"/>
      <c r="AIE35" s="16"/>
      <c r="AIF35" s="16"/>
      <c r="AIG35" s="16"/>
      <c r="AIH35" s="16"/>
      <c r="AII35" s="16"/>
      <c r="AIJ35" s="16"/>
      <c r="AIK35" s="16"/>
      <c r="AIL35" s="16"/>
      <c r="AIM35" s="16"/>
      <c r="AIN35" s="16"/>
      <c r="AIO35" s="16"/>
      <c r="AIP35" s="16"/>
      <c r="AIQ35" s="16"/>
      <c r="AIR35" s="16"/>
      <c r="AIS35" s="16"/>
      <c r="AIT35" s="16"/>
      <c r="AIU35" s="16"/>
      <c r="AIV35" s="16"/>
      <c r="AIW35" s="16"/>
      <c r="AIX35" s="16"/>
      <c r="AIY35" s="16"/>
      <c r="AIZ35" s="16"/>
      <c r="AJA35" s="16"/>
      <c r="AJB35" s="16"/>
      <c r="AJC35" s="16"/>
      <c r="AJD35" s="16"/>
      <c r="AJE35" s="16"/>
      <c r="AJF35" s="16"/>
      <c r="AJG35" s="16"/>
      <c r="AJH35" s="16"/>
      <c r="AJI35" s="16"/>
      <c r="AJJ35" s="16"/>
      <c r="AJK35" s="16"/>
      <c r="AJL35" s="16"/>
      <c r="AJM35" s="16"/>
      <c r="AJN35" s="16"/>
      <c r="AJO35" s="16"/>
      <c r="AJP35" s="16"/>
      <c r="AJQ35" s="16"/>
      <c r="AJR35" s="16"/>
      <c r="AJS35" s="16"/>
      <c r="AJT35" s="16"/>
      <c r="AJU35" s="16"/>
      <c r="AJV35" s="16"/>
      <c r="AJW35" s="16"/>
      <c r="AJX35" s="16"/>
      <c r="AJY35" s="16"/>
      <c r="AJZ35" s="16"/>
      <c r="AKA35" s="16"/>
      <c r="AKB35" s="16"/>
      <c r="AKC35" s="16"/>
      <c r="AKD35" s="16"/>
      <c r="AKE35" s="16"/>
      <c r="AKF35" s="16"/>
      <c r="AKG35" s="16"/>
      <c r="AKH35" s="16"/>
      <c r="AKI35" s="16"/>
      <c r="AKJ35" s="16"/>
      <c r="AKK35" s="16"/>
      <c r="AKL35" s="16"/>
      <c r="AKM35" s="16"/>
      <c r="AKN35" s="16"/>
      <c r="AKO35" s="16"/>
      <c r="AKP35" s="16"/>
      <c r="AKQ35" s="16"/>
      <c r="AKR35" s="16"/>
      <c r="AKS35" s="16"/>
      <c r="AKT35" s="16"/>
      <c r="AKU35" s="16"/>
      <c r="AKV35" s="16"/>
      <c r="AKW35" s="16"/>
      <c r="AKX35" s="16"/>
      <c r="AKY35" s="16"/>
      <c r="AKZ35" s="16"/>
      <c r="ALA35" s="16"/>
      <c r="ALB35" s="16"/>
      <c r="ALC35" s="16"/>
      <c r="ALD35" s="16"/>
      <c r="ALE35" s="16"/>
      <c r="ALF35" s="16"/>
      <c r="ALG35" s="16"/>
      <c r="ALH35" s="16"/>
      <c r="ALI35" s="16"/>
      <c r="ALJ35" s="16"/>
      <c r="ALK35" s="16"/>
      <c r="ALL35" s="16"/>
      <c r="ALM35" s="16"/>
      <c r="ALN35" s="16"/>
      <c r="ALO35" s="16"/>
      <c r="ALP35" s="16"/>
      <c r="ALQ35" s="16"/>
      <c r="ALR35" s="16"/>
      <c r="ALS35" s="16"/>
      <c r="ALT35" s="16"/>
      <c r="ALU35" s="16"/>
      <c r="ALV35" s="16"/>
      <c r="ALW35" s="16"/>
      <c r="ALX35" s="16"/>
      <c r="ALY35" s="16"/>
      <c r="ALZ35" s="16"/>
      <c r="AMA35" s="16"/>
      <c r="AMB35" s="16"/>
      <c r="AMC35" s="16"/>
      <c r="AMD35" s="16"/>
      <c r="AME35" s="16"/>
      <c r="AMF35" s="16"/>
      <c r="AMG35" s="16"/>
      <c r="AMH35" s="16"/>
      <c r="AMI35" s="16"/>
      <c r="AMJ35" s="16"/>
      <c r="AMK35" s="16"/>
    </row>
    <row r="36" spans="1:1025" s="17" customFormat="1" outlineLevel="1" x14ac:dyDescent="0.2">
      <c r="A36" s="82" t="s">
        <v>311</v>
      </c>
      <c r="B36" s="83" t="s">
        <v>136</v>
      </c>
      <c r="C36" s="84" t="s">
        <v>86</v>
      </c>
      <c r="D36" s="49" t="s">
        <v>87</v>
      </c>
      <c r="E36" s="85">
        <f t="shared" ref="E36" si="175">SUM(K36,Q36,W36,AC36)</f>
        <v>0</v>
      </c>
      <c r="F36" s="85">
        <f t="shared" ref="F36" si="176">SUM(L36,R36,X36,AD36)</f>
        <v>0</v>
      </c>
      <c r="G36" s="85">
        <f t="shared" ref="G36" si="177">SUM(M36,S36,Y36,AE36)</f>
        <v>0</v>
      </c>
      <c r="H36" s="85">
        <f t="shared" ref="H36" si="178">SUM(N36,T36,Z36,AF36)</f>
        <v>0</v>
      </c>
      <c r="I36" s="85">
        <f t="shared" ref="I36" si="179">SUM(O36,U36,AA36,AG36)</f>
        <v>0</v>
      </c>
      <c r="J36" s="85">
        <f t="shared" ref="J36" si="180">SUM(P36,V36,AB36,AH36)</f>
        <v>0</v>
      </c>
      <c r="K36" s="78">
        <f>SUM(K37:K38)</f>
        <v>0</v>
      </c>
      <c r="L36" s="78">
        <f t="shared" ref="L36:AH36" si="181">SUM(L37:L38)</f>
        <v>0</v>
      </c>
      <c r="M36" s="78">
        <f t="shared" si="181"/>
        <v>0</v>
      </c>
      <c r="N36" s="78">
        <f t="shared" si="181"/>
        <v>0</v>
      </c>
      <c r="O36" s="78">
        <f t="shared" si="181"/>
        <v>0</v>
      </c>
      <c r="P36" s="78">
        <f t="shared" si="181"/>
        <v>0</v>
      </c>
      <c r="Q36" s="78">
        <f t="shared" si="181"/>
        <v>0</v>
      </c>
      <c r="R36" s="78">
        <f t="shared" si="181"/>
        <v>0</v>
      </c>
      <c r="S36" s="78">
        <f t="shared" si="181"/>
        <v>0</v>
      </c>
      <c r="T36" s="78">
        <f t="shared" si="181"/>
        <v>0</v>
      </c>
      <c r="U36" s="78">
        <f t="shared" si="181"/>
        <v>0</v>
      </c>
      <c r="V36" s="78">
        <f t="shared" si="181"/>
        <v>0</v>
      </c>
      <c r="W36" s="78">
        <f t="shared" si="181"/>
        <v>0</v>
      </c>
      <c r="X36" s="78">
        <f t="shared" si="181"/>
        <v>0</v>
      </c>
      <c r="Y36" s="78">
        <f t="shared" si="181"/>
        <v>0</v>
      </c>
      <c r="Z36" s="78">
        <f t="shared" si="181"/>
        <v>0</v>
      </c>
      <c r="AA36" s="78">
        <f t="shared" si="181"/>
        <v>0</v>
      </c>
      <c r="AB36" s="78">
        <f t="shared" si="181"/>
        <v>0</v>
      </c>
      <c r="AC36" s="78">
        <f t="shared" si="181"/>
        <v>0</v>
      </c>
      <c r="AD36" s="78">
        <f t="shared" si="181"/>
        <v>0</v>
      </c>
      <c r="AE36" s="78">
        <f t="shared" si="181"/>
        <v>0</v>
      </c>
      <c r="AF36" s="78">
        <f t="shared" si="181"/>
        <v>0</v>
      </c>
      <c r="AG36" s="78">
        <f t="shared" si="181"/>
        <v>0</v>
      </c>
      <c r="AH36" s="78">
        <f t="shared" si="181"/>
        <v>0</v>
      </c>
      <c r="AI36" s="78">
        <f t="shared" ref="AI36" si="182">SUM(AO36,AU36,BA36,BG36)</f>
        <v>1.2</v>
      </c>
      <c r="AJ36" s="78">
        <f t="shared" ref="AJ36" si="183">SUM(AP36,AV36,BB36,BH36)</f>
        <v>0</v>
      </c>
      <c r="AK36" s="78">
        <f t="shared" ref="AK36" si="184">SUM(AQ36,AW36,BC36,BI36)</f>
        <v>0</v>
      </c>
      <c r="AL36" s="78">
        <f t="shared" ref="AL36" si="185">SUM(AR36,AX36,BD36,BJ36)</f>
        <v>0</v>
      </c>
      <c r="AM36" s="78">
        <f t="shared" ref="AM36" si="186">SUM(AS36,AY36,BE36,BK36)</f>
        <v>0</v>
      </c>
      <c r="AN36" s="78">
        <f t="shared" ref="AN36" si="187">SUM(AT36,AZ36,BF36,BL36)</f>
        <v>0</v>
      </c>
      <c r="AO36" s="78">
        <f t="shared" ref="AO36" si="188">SUM(AO37:AO38)</f>
        <v>1.2</v>
      </c>
      <c r="AP36" s="78">
        <f t="shared" ref="AP36" si="189">SUM(AP37:AP38)</f>
        <v>0</v>
      </c>
      <c r="AQ36" s="78">
        <f t="shared" ref="AQ36" si="190">SUM(AQ37:AQ38)</f>
        <v>0</v>
      </c>
      <c r="AR36" s="78">
        <f t="shared" ref="AR36" si="191">SUM(AR37:AR38)</f>
        <v>0</v>
      </c>
      <c r="AS36" s="78">
        <f t="shared" ref="AS36" si="192">SUM(AS37:AS38)</f>
        <v>0</v>
      </c>
      <c r="AT36" s="78">
        <f t="shared" ref="AT36" si="193">SUM(AT37:AT38)</f>
        <v>0</v>
      </c>
      <c r="AU36" s="78">
        <f t="shared" ref="AU36" si="194">SUM(AU37:AU38)</f>
        <v>0</v>
      </c>
      <c r="AV36" s="78">
        <f t="shared" ref="AV36" si="195">SUM(AV37:AV38)</f>
        <v>0</v>
      </c>
      <c r="AW36" s="78">
        <f t="shared" ref="AW36" si="196">SUM(AW37:AW38)</f>
        <v>0</v>
      </c>
      <c r="AX36" s="78">
        <f t="shared" ref="AX36" si="197">SUM(AX37:AX38)</f>
        <v>0</v>
      </c>
      <c r="AY36" s="78">
        <f t="shared" ref="AY36" si="198">SUM(AY37:AY38)</f>
        <v>0</v>
      </c>
      <c r="AZ36" s="78">
        <f t="shared" ref="AZ36" si="199">SUM(AZ37:AZ38)</f>
        <v>0</v>
      </c>
      <c r="BA36" s="78">
        <f t="shared" ref="BA36" si="200">SUM(BA37:BA38)</f>
        <v>0</v>
      </c>
      <c r="BB36" s="78">
        <f t="shared" ref="BB36" si="201">SUM(BB37:BB38)</f>
        <v>0</v>
      </c>
      <c r="BC36" s="78">
        <f t="shared" ref="BC36" si="202">SUM(BC37:BC38)</f>
        <v>0</v>
      </c>
      <c r="BD36" s="78">
        <f t="shared" ref="BD36" si="203">SUM(BD37:BD38)</f>
        <v>0</v>
      </c>
      <c r="BE36" s="78">
        <f t="shared" ref="BE36" si="204">SUM(BE37:BE38)</f>
        <v>0</v>
      </c>
      <c r="BF36" s="78">
        <f t="shared" ref="BF36" si="205">SUM(BF37:BF38)</f>
        <v>0</v>
      </c>
      <c r="BG36" s="78">
        <f t="shared" ref="BG36" si="206">SUM(BG37:BG38)</f>
        <v>0</v>
      </c>
      <c r="BH36" s="78">
        <f t="shared" ref="BH36" si="207">SUM(BH37:BH38)</f>
        <v>0</v>
      </c>
      <c r="BI36" s="78">
        <f t="shared" ref="BI36" si="208">SUM(BI37:BI38)</f>
        <v>0</v>
      </c>
      <c r="BJ36" s="78">
        <f t="shared" ref="BJ36" si="209">SUM(BJ37:BJ38)</f>
        <v>0</v>
      </c>
      <c r="BK36" s="78">
        <f t="shared" ref="BK36" si="210">SUM(BK37:BK38)</f>
        <v>0</v>
      </c>
      <c r="BL36" s="78">
        <f t="shared" ref="BL36" si="211">SUM(BL37:BL38)</f>
        <v>0</v>
      </c>
      <c r="BM36" s="78">
        <f t="shared" ref="BM36" si="212">AI36-E36</f>
        <v>1.2</v>
      </c>
      <c r="BN36" s="78">
        <f t="shared" ref="BN36" si="213">AJ36-F36</f>
        <v>0</v>
      </c>
      <c r="BO36" s="78">
        <f t="shared" ref="BO36" si="214">AK36-G36</f>
        <v>0</v>
      </c>
      <c r="BP36" s="78">
        <f t="shared" ref="BP36" si="215">AL36-H36</f>
        <v>0</v>
      </c>
      <c r="BQ36" s="78">
        <f t="shared" ref="BQ36" si="216">AM36-I36</f>
        <v>0</v>
      </c>
      <c r="BR36" s="78">
        <f t="shared" ref="BR36" si="217">AN36-J36</f>
        <v>0</v>
      </c>
      <c r="BS36" s="44" t="s">
        <v>87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  <c r="NI36" s="16"/>
      <c r="NJ36" s="16"/>
      <c r="NK36" s="16"/>
      <c r="NL36" s="16"/>
      <c r="NM36" s="16"/>
      <c r="NN36" s="16"/>
      <c r="NO36" s="16"/>
      <c r="NP36" s="16"/>
      <c r="NQ36" s="16"/>
      <c r="NR36" s="16"/>
      <c r="NS36" s="16"/>
      <c r="NT36" s="16"/>
      <c r="NU36" s="16"/>
      <c r="NV36" s="16"/>
      <c r="NW36" s="16"/>
      <c r="NX36" s="16"/>
      <c r="NY36" s="16"/>
      <c r="NZ36" s="16"/>
      <c r="OA36" s="16"/>
      <c r="OB36" s="16"/>
      <c r="OC36" s="16"/>
      <c r="OD36" s="16"/>
      <c r="OE36" s="16"/>
      <c r="OF36" s="16"/>
      <c r="OG36" s="16"/>
      <c r="OH36" s="16"/>
      <c r="OI36" s="16"/>
      <c r="OJ36" s="16"/>
      <c r="OK36" s="16"/>
      <c r="OL36" s="16"/>
      <c r="OM36" s="16"/>
      <c r="ON36" s="16"/>
      <c r="OO36" s="16"/>
      <c r="OP36" s="16"/>
      <c r="OQ36" s="16"/>
      <c r="OR36" s="16"/>
      <c r="OS36" s="16"/>
      <c r="OT36" s="16"/>
      <c r="OU36" s="16"/>
      <c r="OV36" s="16"/>
      <c r="OW36" s="16"/>
      <c r="OX36" s="16"/>
      <c r="OY36" s="16"/>
      <c r="OZ36" s="16"/>
      <c r="PA36" s="16"/>
      <c r="PB36" s="16"/>
      <c r="PC36" s="16"/>
      <c r="PD36" s="16"/>
      <c r="PE36" s="16"/>
      <c r="PF36" s="16"/>
      <c r="PG36" s="16"/>
      <c r="PH36" s="16"/>
      <c r="PI36" s="16"/>
      <c r="PJ36" s="16"/>
      <c r="PK36" s="16"/>
      <c r="PL36" s="16"/>
      <c r="PM36" s="16"/>
      <c r="PN36" s="16"/>
      <c r="PO36" s="16"/>
      <c r="PP36" s="16"/>
      <c r="PQ36" s="16"/>
      <c r="PR36" s="16"/>
      <c r="PS36" s="16"/>
      <c r="PT36" s="16"/>
      <c r="PU36" s="16"/>
      <c r="PV36" s="16"/>
      <c r="PW36" s="16"/>
      <c r="PX36" s="16"/>
      <c r="PY36" s="16"/>
      <c r="PZ36" s="16"/>
      <c r="QA36" s="16"/>
      <c r="QB36" s="16"/>
      <c r="QC36" s="16"/>
      <c r="QD36" s="16"/>
      <c r="QE36" s="16"/>
      <c r="QF36" s="16"/>
      <c r="QG36" s="16"/>
      <c r="QH36" s="16"/>
      <c r="QI36" s="16"/>
      <c r="QJ36" s="16"/>
      <c r="QK36" s="16"/>
      <c r="QL36" s="16"/>
      <c r="QM36" s="16"/>
      <c r="QN36" s="16"/>
      <c r="QO36" s="16"/>
      <c r="QP36" s="16"/>
      <c r="QQ36" s="16"/>
      <c r="QR36" s="16"/>
      <c r="QS36" s="16"/>
      <c r="QT36" s="16"/>
      <c r="QU36" s="16"/>
      <c r="QV36" s="16"/>
      <c r="QW36" s="16"/>
      <c r="QX36" s="16"/>
      <c r="QY36" s="16"/>
      <c r="QZ36" s="16"/>
      <c r="RA36" s="16"/>
      <c r="RB36" s="16"/>
      <c r="RC36" s="16"/>
      <c r="RD36" s="16"/>
      <c r="RE36" s="16"/>
      <c r="RF36" s="16"/>
      <c r="RG36" s="16"/>
      <c r="RH36" s="16"/>
      <c r="RI36" s="16"/>
      <c r="RJ36" s="16"/>
      <c r="RK36" s="16"/>
      <c r="RL36" s="16"/>
      <c r="RM36" s="16"/>
      <c r="RN36" s="16"/>
      <c r="RO36" s="16"/>
      <c r="RP36" s="16"/>
      <c r="RQ36" s="16"/>
      <c r="RR36" s="16"/>
      <c r="RS36" s="16"/>
      <c r="RT36" s="16"/>
      <c r="RU36" s="16"/>
      <c r="RV36" s="16"/>
      <c r="RW36" s="16"/>
      <c r="RX36" s="16"/>
      <c r="RY36" s="16"/>
      <c r="RZ36" s="16"/>
      <c r="SA36" s="16"/>
      <c r="SB36" s="16"/>
      <c r="SC36" s="16"/>
      <c r="SD36" s="16"/>
      <c r="SE36" s="16"/>
      <c r="SF36" s="16"/>
      <c r="SG36" s="16"/>
      <c r="SH36" s="16"/>
      <c r="SI36" s="16"/>
      <c r="SJ36" s="16"/>
      <c r="SK36" s="16"/>
      <c r="SL36" s="16"/>
      <c r="SM36" s="16"/>
      <c r="SN36" s="16"/>
      <c r="SO36" s="16"/>
      <c r="SP36" s="16"/>
      <c r="SQ36" s="16"/>
      <c r="SR36" s="16"/>
      <c r="SS36" s="16"/>
      <c r="ST36" s="16"/>
      <c r="SU36" s="16"/>
      <c r="SV36" s="16"/>
      <c r="SW36" s="16"/>
      <c r="SX36" s="16"/>
      <c r="SY36" s="16"/>
      <c r="SZ36" s="16"/>
      <c r="TA36" s="16"/>
      <c r="TB36" s="16"/>
      <c r="TC36" s="16"/>
      <c r="TD36" s="16"/>
      <c r="TE36" s="16"/>
      <c r="TF36" s="16"/>
      <c r="TG36" s="16"/>
      <c r="TH36" s="16"/>
      <c r="TI36" s="16"/>
      <c r="TJ36" s="16"/>
      <c r="TK36" s="16"/>
      <c r="TL36" s="16"/>
      <c r="TM36" s="16"/>
      <c r="TN36" s="16"/>
      <c r="TO36" s="16"/>
      <c r="TP36" s="16"/>
      <c r="TQ36" s="16"/>
      <c r="TR36" s="16"/>
      <c r="TS36" s="16"/>
      <c r="TT36" s="16"/>
      <c r="TU36" s="16"/>
      <c r="TV36" s="16"/>
      <c r="TW36" s="16"/>
      <c r="TX36" s="16"/>
      <c r="TY36" s="16"/>
      <c r="TZ36" s="16"/>
      <c r="UA36" s="16"/>
      <c r="UB36" s="16"/>
      <c r="UC36" s="16"/>
      <c r="UD36" s="16"/>
      <c r="UE36" s="16"/>
      <c r="UF36" s="16"/>
      <c r="UG36" s="16"/>
      <c r="UH36" s="16"/>
      <c r="UI36" s="16"/>
      <c r="UJ36" s="16"/>
      <c r="UK36" s="16"/>
      <c r="UL36" s="16"/>
      <c r="UM36" s="16"/>
      <c r="UN36" s="16"/>
      <c r="UO36" s="16"/>
      <c r="UP36" s="16"/>
      <c r="UQ36" s="16"/>
      <c r="UR36" s="16"/>
      <c r="US36" s="16"/>
      <c r="UT36" s="16"/>
      <c r="UU36" s="16"/>
      <c r="UV36" s="16"/>
      <c r="UW36" s="16"/>
      <c r="UX36" s="16"/>
      <c r="UY36" s="16"/>
      <c r="UZ36" s="16"/>
      <c r="VA36" s="16"/>
      <c r="VB36" s="16"/>
      <c r="VC36" s="16"/>
      <c r="VD36" s="16"/>
      <c r="VE36" s="16"/>
      <c r="VF36" s="16"/>
      <c r="VG36" s="16"/>
      <c r="VH36" s="16"/>
      <c r="VI36" s="16"/>
      <c r="VJ36" s="16"/>
      <c r="VK36" s="16"/>
      <c r="VL36" s="16"/>
      <c r="VM36" s="16"/>
      <c r="VN36" s="16"/>
      <c r="VO36" s="16"/>
      <c r="VP36" s="16"/>
      <c r="VQ36" s="16"/>
      <c r="VR36" s="16"/>
      <c r="VS36" s="16"/>
      <c r="VT36" s="16"/>
      <c r="VU36" s="16"/>
      <c r="VV36" s="16"/>
      <c r="VW36" s="16"/>
      <c r="VX36" s="16"/>
      <c r="VY36" s="16"/>
      <c r="VZ36" s="16"/>
      <c r="WA36" s="16"/>
      <c r="WB36" s="16"/>
      <c r="WC36" s="16"/>
      <c r="WD36" s="16"/>
      <c r="WE36" s="16"/>
      <c r="WF36" s="16"/>
      <c r="WG36" s="16"/>
      <c r="WH36" s="16"/>
      <c r="WI36" s="16"/>
      <c r="WJ36" s="16"/>
      <c r="WK36" s="16"/>
      <c r="WL36" s="16"/>
      <c r="WM36" s="16"/>
      <c r="WN36" s="16"/>
      <c r="WO36" s="16"/>
      <c r="WP36" s="16"/>
      <c r="WQ36" s="16"/>
      <c r="WR36" s="16"/>
      <c r="WS36" s="16"/>
      <c r="WT36" s="16"/>
      <c r="WU36" s="16"/>
      <c r="WV36" s="16"/>
      <c r="WW36" s="16"/>
      <c r="WX36" s="16"/>
      <c r="WY36" s="16"/>
      <c r="WZ36" s="16"/>
      <c r="XA36" s="16"/>
      <c r="XB36" s="16"/>
      <c r="XC36" s="16"/>
      <c r="XD36" s="16"/>
      <c r="XE36" s="16"/>
      <c r="XF36" s="16"/>
      <c r="XG36" s="16"/>
      <c r="XH36" s="16"/>
      <c r="XI36" s="16"/>
      <c r="XJ36" s="16"/>
      <c r="XK36" s="16"/>
      <c r="XL36" s="16"/>
      <c r="XM36" s="16"/>
      <c r="XN36" s="16"/>
      <c r="XO36" s="16"/>
      <c r="XP36" s="16"/>
      <c r="XQ36" s="16"/>
      <c r="XR36" s="16"/>
      <c r="XS36" s="16"/>
      <c r="XT36" s="16"/>
      <c r="XU36" s="16"/>
      <c r="XV36" s="16"/>
      <c r="XW36" s="16"/>
      <c r="XX36" s="16"/>
      <c r="XY36" s="16"/>
      <c r="XZ36" s="16"/>
      <c r="YA36" s="16"/>
      <c r="YB36" s="16"/>
      <c r="YC36" s="16"/>
      <c r="YD36" s="16"/>
      <c r="YE36" s="16"/>
      <c r="YF36" s="16"/>
      <c r="YG36" s="16"/>
      <c r="YH36" s="16"/>
      <c r="YI36" s="16"/>
      <c r="YJ36" s="16"/>
      <c r="YK36" s="16"/>
      <c r="YL36" s="16"/>
      <c r="YM36" s="16"/>
      <c r="YN36" s="16"/>
      <c r="YO36" s="16"/>
      <c r="YP36" s="16"/>
      <c r="YQ36" s="16"/>
      <c r="YR36" s="16"/>
      <c r="YS36" s="16"/>
      <c r="YT36" s="16"/>
      <c r="YU36" s="16"/>
      <c r="YV36" s="16"/>
      <c r="YW36" s="16"/>
      <c r="YX36" s="16"/>
      <c r="YY36" s="16"/>
      <c r="YZ36" s="16"/>
      <c r="ZA36" s="16"/>
      <c r="ZB36" s="16"/>
      <c r="ZC36" s="16"/>
      <c r="ZD36" s="16"/>
      <c r="ZE36" s="16"/>
      <c r="ZF36" s="16"/>
      <c r="ZG36" s="16"/>
      <c r="ZH36" s="16"/>
      <c r="ZI36" s="16"/>
      <c r="ZJ36" s="16"/>
      <c r="ZK36" s="16"/>
      <c r="ZL36" s="16"/>
      <c r="ZM36" s="16"/>
      <c r="ZN36" s="16"/>
      <c r="ZO36" s="16"/>
      <c r="ZP36" s="16"/>
      <c r="ZQ36" s="16"/>
      <c r="ZR36" s="16"/>
      <c r="ZS36" s="16"/>
      <c r="ZT36" s="16"/>
      <c r="ZU36" s="16"/>
      <c r="ZV36" s="16"/>
      <c r="ZW36" s="16"/>
      <c r="ZX36" s="16"/>
      <c r="ZY36" s="16"/>
      <c r="ZZ36" s="16"/>
      <c r="AAA36" s="16"/>
      <c r="AAB36" s="16"/>
      <c r="AAC36" s="16"/>
      <c r="AAD36" s="16"/>
      <c r="AAE36" s="16"/>
      <c r="AAF36" s="16"/>
      <c r="AAG36" s="16"/>
      <c r="AAH36" s="16"/>
      <c r="AAI36" s="16"/>
      <c r="AAJ36" s="16"/>
      <c r="AAK36" s="16"/>
      <c r="AAL36" s="16"/>
      <c r="AAM36" s="16"/>
      <c r="AAN36" s="16"/>
      <c r="AAO36" s="16"/>
      <c r="AAP36" s="16"/>
      <c r="AAQ36" s="16"/>
      <c r="AAR36" s="16"/>
      <c r="AAS36" s="16"/>
      <c r="AAT36" s="16"/>
      <c r="AAU36" s="16"/>
      <c r="AAV36" s="16"/>
      <c r="AAW36" s="16"/>
      <c r="AAX36" s="16"/>
      <c r="AAY36" s="16"/>
      <c r="AAZ36" s="16"/>
      <c r="ABA36" s="16"/>
      <c r="ABB36" s="16"/>
      <c r="ABC36" s="16"/>
      <c r="ABD36" s="16"/>
      <c r="ABE36" s="16"/>
      <c r="ABF36" s="16"/>
      <c r="ABG36" s="16"/>
      <c r="ABH36" s="16"/>
      <c r="ABI36" s="16"/>
      <c r="ABJ36" s="16"/>
      <c r="ABK36" s="16"/>
      <c r="ABL36" s="16"/>
      <c r="ABM36" s="16"/>
      <c r="ABN36" s="16"/>
      <c r="ABO36" s="16"/>
      <c r="ABP36" s="16"/>
      <c r="ABQ36" s="16"/>
      <c r="ABR36" s="16"/>
      <c r="ABS36" s="16"/>
      <c r="ABT36" s="16"/>
      <c r="ABU36" s="16"/>
      <c r="ABV36" s="16"/>
      <c r="ABW36" s="16"/>
      <c r="ABX36" s="16"/>
      <c r="ABY36" s="16"/>
      <c r="ABZ36" s="16"/>
      <c r="ACA36" s="16"/>
      <c r="ACB36" s="16"/>
      <c r="ACC36" s="16"/>
      <c r="ACD36" s="16"/>
      <c r="ACE36" s="16"/>
      <c r="ACF36" s="16"/>
      <c r="ACG36" s="16"/>
      <c r="ACH36" s="16"/>
      <c r="ACI36" s="16"/>
      <c r="ACJ36" s="16"/>
      <c r="ACK36" s="16"/>
      <c r="ACL36" s="16"/>
      <c r="ACM36" s="16"/>
      <c r="ACN36" s="16"/>
      <c r="ACO36" s="16"/>
      <c r="ACP36" s="16"/>
      <c r="ACQ36" s="16"/>
      <c r="ACR36" s="16"/>
      <c r="ACS36" s="16"/>
      <c r="ACT36" s="16"/>
      <c r="ACU36" s="16"/>
      <c r="ACV36" s="16"/>
      <c r="ACW36" s="16"/>
      <c r="ACX36" s="16"/>
      <c r="ACY36" s="16"/>
      <c r="ACZ36" s="16"/>
      <c r="ADA36" s="16"/>
      <c r="ADB36" s="16"/>
      <c r="ADC36" s="16"/>
      <c r="ADD36" s="16"/>
      <c r="ADE36" s="16"/>
      <c r="ADF36" s="16"/>
      <c r="ADG36" s="16"/>
      <c r="ADH36" s="16"/>
      <c r="ADI36" s="16"/>
      <c r="ADJ36" s="16"/>
      <c r="ADK36" s="16"/>
      <c r="ADL36" s="16"/>
      <c r="ADM36" s="16"/>
      <c r="ADN36" s="16"/>
      <c r="ADO36" s="16"/>
      <c r="ADP36" s="16"/>
      <c r="ADQ36" s="16"/>
      <c r="ADR36" s="16"/>
      <c r="ADS36" s="16"/>
      <c r="ADT36" s="16"/>
      <c r="ADU36" s="16"/>
      <c r="ADV36" s="16"/>
      <c r="ADW36" s="16"/>
      <c r="ADX36" s="16"/>
      <c r="ADY36" s="16"/>
      <c r="ADZ36" s="16"/>
      <c r="AEA36" s="16"/>
      <c r="AEB36" s="16"/>
      <c r="AEC36" s="16"/>
      <c r="AED36" s="16"/>
      <c r="AEE36" s="16"/>
      <c r="AEF36" s="16"/>
      <c r="AEG36" s="16"/>
      <c r="AEH36" s="16"/>
      <c r="AEI36" s="16"/>
      <c r="AEJ36" s="16"/>
      <c r="AEK36" s="16"/>
      <c r="AEL36" s="16"/>
      <c r="AEM36" s="16"/>
      <c r="AEN36" s="16"/>
      <c r="AEO36" s="16"/>
      <c r="AEP36" s="16"/>
      <c r="AEQ36" s="16"/>
      <c r="AER36" s="16"/>
      <c r="AES36" s="16"/>
      <c r="AET36" s="16"/>
      <c r="AEU36" s="16"/>
      <c r="AEV36" s="16"/>
      <c r="AEW36" s="16"/>
      <c r="AEX36" s="16"/>
      <c r="AEY36" s="16"/>
      <c r="AEZ36" s="16"/>
      <c r="AFA36" s="16"/>
      <c r="AFB36" s="16"/>
      <c r="AFC36" s="16"/>
      <c r="AFD36" s="16"/>
      <c r="AFE36" s="16"/>
      <c r="AFF36" s="16"/>
      <c r="AFG36" s="16"/>
      <c r="AFH36" s="16"/>
      <c r="AFI36" s="16"/>
      <c r="AFJ36" s="16"/>
      <c r="AFK36" s="16"/>
      <c r="AFL36" s="16"/>
      <c r="AFM36" s="16"/>
      <c r="AFN36" s="16"/>
      <c r="AFO36" s="16"/>
      <c r="AFP36" s="16"/>
      <c r="AFQ36" s="16"/>
      <c r="AFR36" s="16"/>
      <c r="AFS36" s="16"/>
      <c r="AFT36" s="16"/>
      <c r="AFU36" s="16"/>
      <c r="AFV36" s="16"/>
      <c r="AFW36" s="16"/>
      <c r="AFX36" s="16"/>
      <c r="AFY36" s="16"/>
      <c r="AFZ36" s="16"/>
      <c r="AGA36" s="16"/>
      <c r="AGB36" s="16"/>
      <c r="AGC36" s="16"/>
      <c r="AGD36" s="16"/>
      <c r="AGE36" s="16"/>
      <c r="AGF36" s="16"/>
      <c r="AGG36" s="16"/>
      <c r="AGH36" s="16"/>
      <c r="AGI36" s="16"/>
      <c r="AGJ36" s="16"/>
      <c r="AGK36" s="16"/>
      <c r="AGL36" s="16"/>
      <c r="AGM36" s="16"/>
      <c r="AGN36" s="16"/>
      <c r="AGO36" s="16"/>
      <c r="AGP36" s="16"/>
      <c r="AGQ36" s="16"/>
      <c r="AGR36" s="16"/>
      <c r="AGS36" s="16"/>
      <c r="AGT36" s="16"/>
      <c r="AGU36" s="16"/>
      <c r="AGV36" s="16"/>
      <c r="AGW36" s="16"/>
      <c r="AGX36" s="16"/>
      <c r="AGY36" s="16"/>
      <c r="AGZ36" s="16"/>
      <c r="AHA36" s="16"/>
      <c r="AHB36" s="16"/>
      <c r="AHC36" s="16"/>
      <c r="AHD36" s="16"/>
      <c r="AHE36" s="16"/>
      <c r="AHF36" s="16"/>
      <c r="AHG36" s="16"/>
      <c r="AHH36" s="16"/>
      <c r="AHI36" s="16"/>
      <c r="AHJ36" s="16"/>
      <c r="AHK36" s="16"/>
      <c r="AHL36" s="16"/>
      <c r="AHM36" s="16"/>
      <c r="AHN36" s="16"/>
      <c r="AHO36" s="16"/>
      <c r="AHP36" s="16"/>
      <c r="AHQ36" s="16"/>
      <c r="AHR36" s="16"/>
      <c r="AHS36" s="16"/>
      <c r="AHT36" s="16"/>
      <c r="AHU36" s="16"/>
      <c r="AHV36" s="16"/>
      <c r="AHW36" s="16"/>
      <c r="AHX36" s="16"/>
      <c r="AHY36" s="16"/>
      <c r="AHZ36" s="16"/>
      <c r="AIA36" s="16"/>
      <c r="AIB36" s="16"/>
      <c r="AIC36" s="16"/>
      <c r="AID36" s="16"/>
      <c r="AIE36" s="16"/>
      <c r="AIF36" s="16"/>
      <c r="AIG36" s="16"/>
      <c r="AIH36" s="16"/>
      <c r="AII36" s="16"/>
      <c r="AIJ36" s="16"/>
      <c r="AIK36" s="16"/>
      <c r="AIL36" s="16"/>
      <c r="AIM36" s="16"/>
      <c r="AIN36" s="16"/>
      <c r="AIO36" s="16"/>
      <c r="AIP36" s="16"/>
      <c r="AIQ36" s="16"/>
      <c r="AIR36" s="16"/>
      <c r="AIS36" s="16"/>
      <c r="AIT36" s="16"/>
      <c r="AIU36" s="16"/>
      <c r="AIV36" s="16"/>
      <c r="AIW36" s="16"/>
      <c r="AIX36" s="16"/>
      <c r="AIY36" s="16"/>
      <c r="AIZ36" s="16"/>
      <c r="AJA36" s="16"/>
      <c r="AJB36" s="16"/>
      <c r="AJC36" s="16"/>
      <c r="AJD36" s="16"/>
      <c r="AJE36" s="16"/>
      <c r="AJF36" s="16"/>
      <c r="AJG36" s="16"/>
      <c r="AJH36" s="16"/>
      <c r="AJI36" s="16"/>
      <c r="AJJ36" s="16"/>
      <c r="AJK36" s="16"/>
      <c r="AJL36" s="16"/>
      <c r="AJM36" s="16"/>
      <c r="AJN36" s="16"/>
      <c r="AJO36" s="16"/>
      <c r="AJP36" s="16"/>
      <c r="AJQ36" s="16"/>
      <c r="AJR36" s="16"/>
      <c r="AJS36" s="16"/>
      <c r="AJT36" s="16"/>
      <c r="AJU36" s="16"/>
      <c r="AJV36" s="16"/>
      <c r="AJW36" s="16"/>
      <c r="AJX36" s="16"/>
      <c r="AJY36" s="16"/>
      <c r="AJZ36" s="16"/>
      <c r="AKA36" s="16"/>
      <c r="AKB36" s="16"/>
      <c r="AKC36" s="16"/>
      <c r="AKD36" s="16"/>
      <c r="AKE36" s="16"/>
      <c r="AKF36" s="16"/>
      <c r="AKG36" s="16"/>
      <c r="AKH36" s="16"/>
      <c r="AKI36" s="16"/>
      <c r="AKJ36" s="16"/>
      <c r="AKK36" s="16"/>
      <c r="AKL36" s="16"/>
      <c r="AKM36" s="16"/>
      <c r="AKN36" s="16"/>
      <c r="AKO36" s="16"/>
      <c r="AKP36" s="16"/>
      <c r="AKQ36" s="16"/>
      <c r="AKR36" s="16"/>
      <c r="AKS36" s="16"/>
      <c r="AKT36" s="16"/>
      <c r="AKU36" s="16"/>
      <c r="AKV36" s="16"/>
      <c r="AKW36" s="16"/>
      <c r="AKX36" s="16"/>
      <c r="AKY36" s="16"/>
      <c r="AKZ36" s="16"/>
      <c r="ALA36" s="16"/>
      <c r="ALB36" s="16"/>
      <c r="ALC36" s="16"/>
      <c r="ALD36" s="16"/>
      <c r="ALE36" s="16"/>
      <c r="ALF36" s="16"/>
      <c r="ALG36" s="16"/>
      <c r="ALH36" s="16"/>
      <c r="ALI36" s="16"/>
      <c r="ALJ36" s="16"/>
      <c r="ALK36" s="16"/>
      <c r="ALL36" s="16"/>
      <c r="ALM36" s="16"/>
      <c r="ALN36" s="16"/>
      <c r="ALO36" s="16"/>
      <c r="ALP36" s="16"/>
      <c r="ALQ36" s="16"/>
      <c r="ALR36" s="16"/>
      <c r="ALS36" s="16"/>
      <c r="ALT36" s="16"/>
      <c r="ALU36" s="16"/>
      <c r="ALV36" s="16"/>
      <c r="ALW36" s="16"/>
      <c r="ALX36" s="16"/>
      <c r="ALY36" s="16"/>
      <c r="ALZ36" s="16"/>
      <c r="AMA36" s="16"/>
      <c r="AMB36" s="16"/>
      <c r="AMC36" s="16"/>
      <c r="AMD36" s="16"/>
      <c r="AME36" s="16"/>
      <c r="AMF36" s="16"/>
      <c r="AMG36" s="16"/>
      <c r="AMH36" s="16"/>
      <c r="AMI36" s="16"/>
      <c r="AMJ36" s="16"/>
      <c r="AMK36" s="16"/>
    </row>
    <row r="37" spans="1:1025" s="17" customFormat="1" ht="25.5" outlineLevel="1" x14ac:dyDescent="0.2">
      <c r="A37" s="80" t="s">
        <v>311</v>
      </c>
      <c r="B37" s="79" t="s">
        <v>174</v>
      </c>
      <c r="C37" s="81" t="s">
        <v>312</v>
      </c>
      <c r="D37" s="25" t="s">
        <v>87</v>
      </c>
      <c r="E37" s="42">
        <f t="shared" si="132"/>
        <v>0</v>
      </c>
      <c r="F37" s="42">
        <f t="shared" ref="F37:F39" si="218">SUM(L37,R37,X37,AD37)</f>
        <v>0</v>
      </c>
      <c r="G37" s="42">
        <f t="shared" ref="G37:G39" si="219">SUM(M37,S37,Y37,AE37)</f>
        <v>0</v>
      </c>
      <c r="H37" s="42">
        <f t="shared" ref="H37:H39" si="220">SUM(N37,T37,Z37,AF37)</f>
        <v>0</v>
      </c>
      <c r="I37" s="42">
        <f t="shared" ref="I37:I39" si="221">SUM(O37,U37,AA37,AG37)</f>
        <v>0</v>
      </c>
      <c r="J37" s="42">
        <f t="shared" ref="J37:J39" si="222">SUM(P37,V37,AB37,AH37)</f>
        <v>0</v>
      </c>
      <c r="K37" s="77">
        <v>0</v>
      </c>
      <c r="L37" s="77">
        <v>0</v>
      </c>
      <c r="M37" s="77">
        <v>0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  <c r="AB37" s="77">
        <v>0</v>
      </c>
      <c r="AC37" s="77">
        <v>0</v>
      </c>
      <c r="AD37" s="77">
        <v>0</v>
      </c>
      <c r="AE37" s="77">
        <v>0</v>
      </c>
      <c r="AF37" s="77">
        <v>0</v>
      </c>
      <c r="AG37" s="77">
        <v>0</v>
      </c>
      <c r="AH37" s="77">
        <v>0</v>
      </c>
      <c r="AI37" s="77">
        <f t="shared" ref="AI37:AI39" si="223">SUM(AO37,AU37,BA37,BG37)</f>
        <v>0</v>
      </c>
      <c r="AJ37" s="77">
        <f t="shared" ref="AJ37:AJ39" si="224">SUM(AP37,AV37,BB37,BH37)</f>
        <v>0</v>
      </c>
      <c r="AK37" s="77">
        <f t="shared" ref="AK37:AK39" si="225">SUM(AQ37,AW37,BC37,BI37)</f>
        <v>0</v>
      </c>
      <c r="AL37" s="77">
        <f t="shared" ref="AL37:AL39" si="226">SUM(AR37,AX37,BD37,BJ37)</f>
        <v>0</v>
      </c>
      <c r="AM37" s="77">
        <f t="shared" ref="AM37:AM39" si="227">SUM(AS37,AY37,BE37,BK37)</f>
        <v>0</v>
      </c>
      <c r="AN37" s="77">
        <f t="shared" ref="AN37:AN39" si="228">SUM(AT37,AZ37,BF37,BL37)</f>
        <v>0</v>
      </c>
      <c r="AO37" s="77">
        <v>0</v>
      </c>
      <c r="AP37" s="77">
        <v>0</v>
      </c>
      <c r="AQ37" s="77">
        <v>0</v>
      </c>
      <c r="AR37" s="77">
        <v>0</v>
      </c>
      <c r="AS37" s="77">
        <v>0</v>
      </c>
      <c r="AT37" s="77">
        <v>0</v>
      </c>
      <c r="AU37" s="77">
        <v>0</v>
      </c>
      <c r="AV37" s="77">
        <v>0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7">
        <v>0</v>
      </c>
      <c r="BC37" s="77">
        <v>0</v>
      </c>
      <c r="BD37" s="77">
        <v>0</v>
      </c>
      <c r="BE37" s="77">
        <v>0</v>
      </c>
      <c r="BF37" s="77">
        <v>0</v>
      </c>
      <c r="BG37" s="77">
        <v>0</v>
      </c>
      <c r="BH37" s="77">
        <v>0</v>
      </c>
      <c r="BI37" s="77">
        <v>0</v>
      </c>
      <c r="BJ37" s="77">
        <v>0</v>
      </c>
      <c r="BK37" s="77">
        <v>0</v>
      </c>
      <c r="BL37" s="77">
        <v>0</v>
      </c>
      <c r="BM37" s="77">
        <f t="shared" ref="BM37:BM39" si="229">AI37-E37</f>
        <v>0</v>
      </c>
      <c r="BN37" s="77">
        <f t="shared" ref="BN37:BN39" si="230">AJ37-F37</f>
        <v>0</v>
      </c>
      <c r="BO37" s="77">
        <f t="shared" ref="BO37:BO39" si="231">AK37-G37</f>
        <v>0</v>
      </c>
      <c r="BP37" s="77">
        <f t="shared" ref="BP37:BP39" si="232">AL37-H37</f>
        <v>0</v>
      </c>
      <c r="BQ37" s="77">
        <f t="shared" ref="BQ37:BQ39" si="233">AM37-I37</f>
        <v>0</v>
      </c>
      <c r="BR37" s="77">
        <f t="shared" ref="BR37:BR39" si="234">AN37-J37</f>
        <v>0</v>
      </c>
      <c r="BS37" s="11" t="s">
        <v>87</v>
      </c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  <c r="NI37" s="16"/>
      <c r="NJ37" s="16"/>
      <c r="NK37" s="16"/>
      <c r="NL37" s="16"/>
      <c r="NM37" s="16"/>
      <c r="NN37" s="16"/>
      <c r="NO37" s="16"/>
      <c r="NP37" s="16"/>
      <c r="NQ37" s="16"/>
      <c r="NR37" s="16"/>
      <c r="NS37" s="16"/>
      <c r="NT37" s="16"/>
      <c r="NU37" s="16"/>
      <c r="NV37" s="16"/>
      <c r="NW37" s="16"/>
      <c r="NX37" s="16"/>
      <c r="NY37" s="16"/>
      <c r="NZ37" s="16"/>
      <c r="OA37" s="16"/>
      <c r="OB37" s="16"/>
      <c r="OC37" s="16"/>
      <c r="OD37" s="16"/>
      <c r="OE37" s="16"/>
      <c r="OF37" s="16"/>
      <c r="OG37" s="16"/>
      <c r="OH37" s="16"/>
      <c r="OI37" s="16"/>
      <c r="OJ37" s="16"/>
      <c r="OK37" s="16"/>
      <c r="OL37" s="16"/>
      <c r="OM37" s="16"/>
      <c r="ON37" s="16"/>
      <c r="OO37" s="16"/>
      <c r="OP37" s="16"/>
      <c r="OQ37" s="16"/>
      <c r="OR37" s="16"/>
      <c r="OS37" s="16"/>
      <c r="OT37" s="16"/>
      <c r="OU37" s="16"/>
      <c r="OV37" s="16"/>
      <c r="OW37" s="16"/>
      <c r="OX37" s="16"/>
      <c r="OY37" s="16"/>
      <c r="OZ37" s="16"/>
      <c r="PA37" s="16"/>
      <c r="PB37" s="16"/>
      <c r="PC37" s="16"/>
      <c r="PD37" s="16"/>
      <c r="PE37" s="16"/>
      <c r="PF37" s="16"/>
      <c r="PG37" s="16"/>
      <c r="PH37" s="16"/>
      <c r="PI37" s="16"/>
      <c r="PJ37" s="16"/>
      <c r="PK37" s="16"/>
      <c r="PL37" s="16"/>
      <c r="PM37" s="16"/>
      <c r="PN37" s="16"/>
      <c r="PO37" s="16"/>
      <c r="PP37" s="16"/>
      <c r="PQ37" s="16"/>
      <c r="PR37" s="16"/>
      <c r="PS37" s="16"/>
      <c r="PT37" s="16"/>
      <c r="PU37" s="16"/>
      <c r="PV37" s="16"/>
      <c r="PW37" s="16"/>
      <c r="PX37" s="16"/>
      <c r="PY37" s="16"/>
      <c r="PZ37" s="16"/>
      <c r="QA37" s="16"/>
      <c r="QB37" s="16"/>
      <c r="QC37" s="16"/>
      <c r="QD37" s="16"/>
      <c r="QE37" s="16"/>
      <c r="QF37" s="16"/>
      <c r="QG37" s="16"/>
      <c r="QH37" s="16"/>
      <c r="QI37" s="16"/>
      <c r="QJ37" s="16"/>
      <c r="QK37" s="16"/>
      <c r="QL37" s="16"/>
      <c r="QM37" s="16"/>
      <c r="QN37" s="16"/>
      <c r="QO37" s="16"/>
      <c r="QP37" s="16"/>
      <c r="QQ37" s="16"/>
      <c r="QR37" s="16"/>
      <c r="QS37" s="16"/>
      <c r="QT37" s="16"/>
      <c r="QU37" s="16"/>
      <c r="QV37" s="16"/>
      <c r="QW37" s="16"/>
      <c r="QX37" s="16"/>
      <c r="QY37" s="16"/>
      <c r="QZ37" s="16"/>
      <c r="RA37" s="16"/>
      <c r="RB37" s="16"/>
      <c r="RC37" s="16"/>
      <c r="RD37" s="16"/>
      <c r="RE37" s="16"/>
      <c r="RF37" s="16"/>
      <c r="RG37" s="16"/>
      <c r="RH37" s="16"/>
      <c r="RI37" s="16"/>
      <c r="RJ37" s="16"/>
      <c r="RK37" s="16"/>
      <c r="RL37" s="16"/>
      <c r="RM37" s="16"/>
      <c r="RN37" s="16"/>
      <c r="RO37" s="16"/>
      <c r="RP37" s="16"/>
      <c r="RQ37" s="16"/>
      <c r="RR37" s="16"/>
      <c r="RS37" s="16"/>
      <c r="RT37" s="16"/>
      <c r="RU37" s="16"/>
      <c r="RV37" s="16"/>
      <c r="RW37" s="16"/>
      <c r="RX37" s="16"/>
      <c r="RY37" s="16"/>
      <c r="RZ37" s="16"/>
      <c r="SA37" s="16"/>
      <c r="SB37" s="16"/>
      <c r="SC37" s="16"/>
      <c r="SD37" s="16"/>
      <c r="SE37" s="16"/>
      <c r="SF37" s="16"/>
      <c r="SG37" s="16"/>
      <c r="SH37" s="16"/>
      <c r="SI37" s="16"/>
      <c r="SJ37" s="16"/>
      <c r="SK37" s="16"/>
      <c r="SL37" s="16"/>
      <c r="SM37" s="16"/>
      <c r="SN37" s="16"/>
      <c r="SO37" s="16"/>
      <c r="SP37" s="16"/>
      <c r="SQ37" s="16"/>
      <c r="SR37" s="16"/>
      <c r="SS37" s="16"/>
      <c r="ST37" s="16"/>
      <c r="SU37" s="16"/>
      <c r="SV37" s="16"/>
      <c r="SW37" s="16"/>
      <c r="SX37" s="16"/>
      <c r="SY37" s="16"/>
      <c r="SZ37" s="16"/>
      <c r="TA37" s="16"/>
      <c r="TB37" s="16"/>
      <c r="TC37" s="16"/>
      <c r="TD37" s="16"/>
      <c r="TE37" s="16"/>
      <c r="TF37" s="16"/>
      <c r="TG37" s="16"/>
      <c r="TH37" s="16"/>
      <c r="TI37" s="16"/>
      <c r="TJ37" s="16"/>
      <c r="TK37" s="16"/>
      <c r="TL37" s="16"/>
      <c r="TM37" s="16"/>
      <c r="TN37" s="16"/>
      <c r="TO37" s="16"/>
      <c r="TP37" s="16"/>
      <c r="TQ37" s="16"/>
      <c r="TR37" s="16"/>
      <c r="TS37" s="16"/>
      <c r="TT37" s="16"/>
      <c r="TU37" s="16"/>
      <c r="TV37" s="16"/>
      <c r="TW37" s="16"/>
      <c r="TX37" s="16"/>
      <c r="TY37" s="16"/>
      <c r="TZ37" s="16"/>
      <c r="UA37" s="16"/>
      <c r="UB37" s="16"/>
      <c r="UC37" s="16"/>
      <c r="UD37" s="16"/>
      <c r="UE37" s="16"/>
      <c r="UF37" s="16"/>
      <c r="UG37" s="16"/>
      <c r="UH37" s="16"/>
      <c r="UI37" s="16"/>
      <c r="UJ37" s="16"/>
      <c r="UK37" s="16"/>
      <c r="UL37" s="16"/>
      <c r="UM37" s="16"/>
      <c r="UN37" s="16"/>
      <c r="UO37" s="16"/>
      <c r="UP37" s="16"/>
      <c r="UQ37" s="16"/>
      <c r="UR37" s="16"/>
      <c r="US37" s="16"/>
      <c r="UT37" s="16"/>
      <c r="UU37" s="16"/>
      <c r="UV37" s="16"/>
      <c r="UW37" s="16"/>
      <c r="UX37" s="16"/>
      <c r="UY37" s="16"/>
      <c r="UZ37" s="16"/>
      <c r="VA37" s="16"/>
      <c r="VB37" s="16"/>
      <c r="VC37" s="16"/>
      <c r="VD37" s="16"/>
      <c r="VE37" s="16"/>
      <c r="VF37" s="16"/>
      <c r="VG37" s="16"/>
      <c r="VH37" s="16"/>
      <c r="VI37" s="16"/>
      <c r="VJ37" s="16"/>
      <c r="VK37" s="16"/>
      <c r="VL37" s="16"/>
      <c r="VM37" s="16"/>
      <c r="VN37" s="16"/>
      <c r="VO37" s="16"/>
      <c r="VP37" s="16"/>
      <c r="VQ37" s="16"/>
      <c r="VR37" s="16"/>
      <c r="VS37" s="16"/>
      <c r="VT37" s="16"/>
      <c r="VU37" s="16"/>
      <c r="VV37" s="16"/>
      <c r="VW37" s="16"/>
      <c r="VX37" s="16"/>
      <c r="VY37" s="16"/>
      <c r="VZ37" s="16"/>
      <c r="WA37" s="16"/>
      <c r="WB37" s="16"/>
      <c r="WC37" s="16"/>
      <c r="WD37" s="16"/>
      <c r="WE37" s="16"/>
      <c r="WF37" s="16"/>
      <c r="WG37" s="16"/>
      <c r="WH37" s="16"/>
      <c r="WI37" s="16"/>
      <c r="WJ37" s="16"/>
      <c r="WK37" s="16"/>
      <c r="WL37" s="16"/>
      <c r="WM37" s="16"/>
      <c r="WN37" s="16"/>
      <c r="WO37" s="16"/>
      <c r="WP37" s="16"/>
      <c r="WQ37" s="16"/>
      <c r="WR37" s="16"/>
      <c r="WS37" s="16"/>
      <c r="WT37" s="16"/>
      <c r="WU37" s="16"/>
      <c r="WV37" s="16"/>
      <c r="WW37" s="16"/>
      <c r="WX37" s="16"/>
      <c r="WY37" s="16"/>
      <c r="WZ37" s="16"/>
      <c r="XA37" s="16"/>
      <c r="XB37" s="16"/>
      <c r="XC37" s="16"/>
      <c r="XD37" s="16"/>
      <c r="XE37" s="16"/>
      <c r="XF37" s="16"/>
      <c r="XG37" s="16"/>
      <c r="XH37" s="16"/>
      <c r="XI37" s="16"/>
      <c r="XJ37" s="16"/>
      <c r="XK37" s="16"/>
      <c r="XL37" s="16"/>
      <c r="XM37" s="16"/>
      <c r="XN37" s="16"/>
      <c r="XO37" s="16"/>
      <c r="XP37" s="16"/>
      <c r="XQ37" s="16"/>
      <c r="XR37" s="16"/>
      <c r="XS37" s="16"/>
      <c r="XT37" s="16"/>
      <c r="XU37" s="16"/>
      <c r="XV37" s="16"/>
      <c r="XW37" s="16"/>
      <c r="XX37" s="16"/>
      <c r="XY37" s="16"/>
      <c r="XZ37" s="16"/>
      <c r="YA37" s="16"/>
      <c r="YB37" s="16"/>
      <c r="YC37" s="16"/>
      <c r="YD37" s="16"/>
      <c r="YE37" s="16"/>
      <c r="YF37" s="16"/>
      <c r="YG37" s="16"/>
      <c r="YH37" s="16"/>
      <c r="YI37" s="16"/>
      <c r="YJ37" s="16"/>
      <c r="YK37" s="16"/>
      <c r="YL37" s="16"/>
      <c r="YM37" s="16"/>
      <c r="YN37" s="16"/>
      <c r="YO37" s="16"/>
      <c r="YP37" s="16"/>
      <c r="YQ37" s="16"/>
      <c r="YR37" s="16"/>
      <c r="YS37" s="16"/>
      <c r="YT37" s="16"/>
      <c r="YU37" s="16"/>
      <c r="YV37" s="16"/>
      <c r="YW37" s="16"/>
      <c r="YX37" s="16"/>
      <c r="YY37" s="16"/>
      <c r="YZ37" s="16"/>
      <c r="ZA37" s="16"/>
      <c r="ZB37" s="16"/>
      <c r="ZC37" s="16"/>
      <c r="ZD37" s="16"/>
      <c r="ZE37" s="16"/>
      <c r="ZF37" s="16"/>
      <c r="ZG37" s="16"/>
      <c r="ZH37" s="16"/>
      <c r="ZI37" s="16"/>
      <c r="ZJ37" s="16"/>
      <c r="ZK37" s="16"/>
      <c r="ZL37" s="16"/>
      <c r="ZM37" s="16"/>
      <c r="ZN37" s="16"/>
      <c r="ZO37" s="16"/>
      <c r="ZP37" s="16"/>
      <c r="ZQ37" s="16"/>
      <c r="ZR37" s="16"/>
      <c r="ZS37" s="16"/>
      <c r="ZT37" s="16"/>
      <c r="ZU37" s="16"/>
      <c r="ZV37" s="16"/>
      <c r="ZW37" s="16"/>
      <c r="ZX37" s="16"/>
      <c r="ZY37" s="16"/>
      <c r="ZZ37" s="16"/>
      <c r="AAA37" s="16"/>
      <c r="AAB37" s="16"/>
      <c r="AAC37" s="16"/>
      <c r="AAD37" s="16"/>
      <c r="AAE37" s="16"/>
      <c r="AAF37" s="16"/>
      <c r="AAG37" s="16"/>
      <c r="AAH37" s="16"/>
      <c r="AAI37" s="16"/>
      <c r="AAJ37" s="16"/>
      <c r="AAK37" s="16"/>
      <c r="AAL37" s="16"/>
      <c r="AAM37" s="16"/>
      <c r="AAN37" s="16"/>
      <c r="AAO37" s="16"/>
      <c r="AAP37" s="16"/>
      <c r="AAQ37" s="16"/>
      <c r="AAR37" s="16"/>
      <c r="AAS37" s="16"/>
      <c r="AAT37" s="16"/>
      <c r="AAU37" s="16"/>
      <c r="AAV37" s="16"/>
      <c r="AAW37" s="16"/>
      <c r="AAX37" s="16"/>
      <c r="AAY37" s="16"/>
      <c r="AAZ37" s="16"/>
      <c r="ABA37" s="16"/>
      <c r="ABB37" s="16"/>
      <c r="ABC37" s="16"/>
      <c r="ABD37" s="16"/>
      <c r="ABE37" s="16"/>
      <c r="ABF37" s="16"/>
      <c r="ABG37" s="16"/>
      <c r="ABH37" s="16"/>
      <c r="ABI37" s="16"/>
      <c r="ABJ37" s="16"/>
      <c r="ABK37" s="16"/>
      <c r="ABL37" s="16"/>
      <c r="ABM37" s="16"/>
      <c r="ABN37" s="16"/>
      <c r="ABO37" s="16"/>
      <c r="ABP37" s="16"/>
      <c r="ABQ37" s="16"/>
      <c r="ABR37" s="16"/>
      <c r="ABS37" s="16"/>
      <c r="ABT37" s="16"/>
      <c r="ABU37" s="16"/>
      <c r="ABV37" s="16"/>
      <c r="ABW37" s="16"/>
      <c r="ABX37" s="16"/>
      <c r="ABY37" s="16"/>
      <c r="ABZ37" s="16"/>
      <c r="ACA37" s="16"/>
      <c r="ACB37" s="16"/>
      <c r="ACC37" s="16"/>
      <c r="ACD37" s="16"/>
      <c r="ACE37" s="16"/>
      <c r="ACF37" s="16"/>
      <c r="ACG37" s="16"/>
      <c r="ACH37" s="16"/>
      <c r="ACI37" s="16"/>
      <c r="ACJ37" s="16"/>
      <c r="ACK37" s="16"/>
      <c r="ACL37" s="16"/>
      <c r="ACM37" s="16"/>
      <c r="ACN37" s="16"/>
      <c r="ACO37" s="16"/>
      <c r="ACP37" s="16"/>
      <c r="ACQ37" s="16"/>
      <c r="ACR37" s="16"/>
      <c r="ACS37" s="16"/>
      <c r="ACT37" s="16"/>
      <c r="ACU37" s="16"/>
      <c r="ACV37" s="16"/>
      <c r="ACW37" s="16"/>
      <c r="ACX37" s="16"/>
      <c r="ACY37" s="16"/>
      <c r="ACZ37" s="16"/>
      <c r="ADA37" s="16"/>
      <c r="ADB37" s="16"/>
      <c r="ADC37" s="16"/>
      <c r="ADD37" s="16"/>
      <c r="ADE37" s="16"/>
      <c r="ADF37" s="16"/>
      <c r="ADG37" s="16"/>
      <c r="ADH37" s="16"/>
      <c r="ADI37" s="16"/>
      <c r="ADJ37" s="16"/>
      <c r="ADK37" s="16"/>
      <c r="ADL37" s="16"/>
      <c r="ADM37" s="16"/>
      <c r="ADN37" s="16"/>
      <c r="ADO37" s="16"/>
      <c r="ADP37" s="16"/>
      <c r="ADQ37" s="16"/>
      <c r="ADR37" s="16"/>
      <c r="ADS37" s="16"/>
      <c r="ADT37" s="16"/>
      <c r="ADU37" s="16"/>
      <c r="ADV37" s="16"/>
      <c r="ADW37" s="16"/>
      <c r="ADX37" s="16"/>
      <c r="ADY37" s="16"/>
      <c r="ADZ37" s="16"/>
      <c r="AEA37" s="16"/>
      <c r="AEB37" s="16"/>
      <c r="AEC37" s="16"/>
      <c r="AED37" s="16"/>
      <c r="AEE37" s="16"/>
      <c r="AEF37" s="16"/>
      <c r="AEG37" s="16"/>
      <c r="AEH37" s="16"/>
      <c r="AEI37" s="16"/>
      <c r="AEJ37" s="16"/>
      <c r="AEK37" s="16"/>
      <c r="AEL37" s="16"/>
      <c r="AEM37" s="16"/>
      <c r="AEN37" s="16"/>
      <c r="AEO37" s="16"/>
      <c r="AEP37" s="16"/>
      <c r="AEQ37" s="16"/>
      <c r="AER37" s="16"/>
      <c r="AES37" s="16"/>
      <c r="AET37" s="16"/>
      <c r="AEU37" s="16"/>
      <c r="AEV37" s="16"/>
      <c r="AEW37" s="16"/>
      <c r="AEX37" s="16"/>
      <c r="AEY37" s="16"/>
      <c r="AEZ37" s="16"/>
      <c r="AFA37" s="16"/>
      <c r="AFB37" s="16"/>
      <c r="AFC37" s="16"/>
      <c r="AFD37" s="16"/>
      <c r="AFE37" s="16"/>
      <c r="AFF37" s="16"/>
      <c r="AFG37" s="16"/>
      <c r="AFH37" s="16"/>
      <c r="AFI37" s="16"/>
      <c r="AFJ37" s="16"/>
      <c r="AFK37" s="16"/>
      <c r="AFL37" s="16"/>
      <c r="AFM37" s="16"/>
      <c r="AFN37" s="16"/>
      <c r="AFO37" s="16"/>
      <c r="AFP37" s="16"/>
      <c r="AFQ37" s="16"/>
      <c r="AFR37" s="16"/>
      <c r="AFS37" s="16"/>
      <c r="AFT37" s="16"/>
      <c r="AFU37" s="16"/>
      <c r="AFV37" s="16"/>
      <c r="AFW37" s="16"/>
      <c r="AFX37" s="16"/>
      <c r="AFY37" s="16"/>
      <c r="AFZ37" s="16"/>
      <c r="AGA37" s="16"/>
      <c r="AGB37" s="16"/>
      <c r="AGC37" s="16"/>
      <c r="AGD37" s="16"/>
      <c r="AGE37" s="16"/>
      <c r="AGF37" s="16"/>
      <c r="AGG37" s="16"/>
      <c r="AGH37" s="16"/>
      <c r="AGI37" s="16"/>
      <c r="AGJ37" s="16"/>
      <c r="AGK37" s="16"/>
      <c r="AGL37" s="16"/>
      <c r="AGM37" s="16"/>
      <c r="AGN37" s="16"/>
      <c r="AGO37" s="16"/>
      <c r="AGP37" s="16"/>
      <c r="AGQ37" s="16"/>
      <c r="AGR37" s="16"/>
      <c r="AGS37" s="16"/>
      <c r="AGT37" s="16"/>
      <c r="AGU37" s="16"/>
      <c r="AGV37" s="16"/>
      <c r="AGW37" s="16"/>
      <c r="AGX37" s="16"/>
      <c r="AGY37" s="16"/>
      <c r="AGZ37" s="16"/>
      <c r="AHA37" s="16"/>
      <c r="AHB37" s="16"/>
      <c r="AHC37" s="16"/>
      <c r="AHD37" s="16"/>
      <c r="AHE37" s="16"/>
      <c r="AHF37" s="16"/>
      <c r="AHG37" s="16"/>
      <c r="AHH37" s="16"/>
      <c r="AHI37" s="16"/>
      <c r="AHJ37" s="16"/>
      <c r="AHK37" s="16"/>
      <c r="AHL37" s="16"/>
      <c r="AHM37" s="16"/>
      <c r="AHN37" s="16"/>
      <c r="AHO37" s="16"/>
      <c r="AHP37" s="16"/>
      <c r="AHQ37" s="16"/>
      <c r="AHR37" s="16"/>
      <c r="AHS37" s="16"/>
      <c r="AHT37" s="16"/>
      <c r="AHU37" s="16"/>
      <c r="AHV37" s="16"/>
      <c r="AHW37" s="16"/>
      <c r="AHX37" s="16"/>
      <c r="AHY37" s="16"/>
      <c r="AHZ37" s="16"/>
      <c r="AIA37" s="16"/>
      <c r="AIB37" s="16"/>
      <c r="AIC37" s="16"/>
      <c r="AID37" s="16"/>
      <c r="AIE37" s="16"/>
      <c r="AIF37" s="16"/>
      <c r="AIG37" s="16"/>
      <c r="AIH37" s="16"/>
      <c r="AII37" s="16"/>
      <c r="AIJ37" s="16"/>
      <c r="AIK37" s="16"/>
      <c r="AIL37" s="16"/>
      <c r="AIM37" s="16"/>
      <c r="AIN37" s="16"/>
      <c r="AIO37" s="16"/>
      <c r="AIP37" s="16"/>
      <c r="AIQ37" s="16"/>
      <c r="AIR37" s="16"/>
      <c r="AIS37" s="16"/>
      <c r="AIT37" s="16"/>
      <c r="AIU37" s="16"/>
      <c r="AIV37" s="16"/>
      <c r="AIW37" s="16"/>
      <c r="AIX37" s="16"/>
      <c r="AIY37" s="16"/>
      <c r="AIZ37" s="16"/>
      <c r="AJA37" s="16"/>
      <c r="AJB37" s="16"/>
      <c r="AJC37" s="16"/>
      <c r="AJD37" s="16"/>
      <c r="AJE37" s="16"/>
      <c r="AJF37" s="16"/>
      <c r="AJG37" s="16"/>
      <c r="AJH37" s="16"/>
      <c r="AJI37" s="16"/>
      <c r="AJJ37" s="16"/>
      <c r="AJK37" s="16"/>
      <c r="AJL37" s="16"/>
      <c r="AJM37" s="16"/>
      <c r="AJN37" s="16"/>
      <c r="AJO37" s="16"/>
      <c r="AJP37" s="16"/>
      <c r="AJQ37" s="16"/>
      <c r="AJR37" s="16"/>
      <c r="AJS37" s="16"/>
      <c r="AJT37" s="16"/>
      <c r="AJU37" s="16"/>
      <c r="AJV37" s="16"/>
      <c r="AJW37" s="16"/>
      <c r="AJX37" s="16"/>
      <c r="AJY37" s="16"/>
      <c r="AJZ37" s="16"/>
      <c r="AKA37" s="16"/>
      <c r="AKB37" s="16"/>
      <c r="AKC37" s="16"/>
      <c r="AKD37" s="16"/>
      <c r="AKE37" s="16"/>
      <c r="AKF37" s="16"/>
      <c r="AKG37" s="16"/>
      <c r="AKH37" s="16"/>
      <c r="AKI37" s="16"/>
      <c r="AKJ37" s="16"/>
      <c r="AKK37" s="16"/>
      <c r="AKL37" s="16"/>
      <c r="AKM37" s="16"/>
      <c r="AKN37" s="16"/>
      <c r="AKO37" s="16"/>
      <c r="AKP37" s="16"/>
      <c r="AKQ37" s="16"/>
      <c r="AKR37" s="16"/>
      <c r="AKS37" s="16"/>
      <c r="AKT37" s="16"/>
      <c r="AKU37" s="16"/>
      <c r="AKV37" s="16"/>
      <c r="AKW37" s="16"/>
      <c r="AKX37" s="16"/>
      <c r="AKY37" s="16"/>
      <c r="AKZ37" s="16"/>
      <c r="ALA37" s="16"/>
      <c r="ALB37" s="16"/>
      <c r="ALC37" s="16"/>
      <c r="ALD37" s="16"/>
      <c r="ALE37" s="16"/>
      <c r="ALF37" s="16"/>
      <c r="ALG37" s="16"/>
      <c r="ALH37" s="16"/>
      <c r="ALI37" s="16"/>
      <c r="ALJ37" s="16"/>
      <c r="ALK37" s="16"/>
      <c r="ALL37" s="16"/>
      <c r="ALM37" s="16"/>
      <c r="ALN37" s="16"/>
      <c r="ALO37" s="16"/>
      <c r="ALP37" s="16"/>
      <c r="ALQ37" s="16"/>
      <c r="ALR37" s="16"/>
      <c r="ALS37" s="16"/>
      <c r="ALT37" s="16"/>
      <c r="ALU37" s="16"/>
      <c r="ALV37" s="16"/>
      <c r="ALW37" s="16"/>
      <c r="ALX37" s="16"/>
      <c r="ALY37" s="16"/>
      <c r="ALZ37" s="16"/>
      <c r="AMA37" s="16"/>
      <c r="AMB37" s="16"/>
      <c r="AMC37" s="16"/>
      <c r="AMD37" s="16"/>
      <c r="AME37" s="16"/>
      <c r="AMF37" s="16"/>
      <c r="AMG37" s="16"/>
      <c r="AMH37" s="16"/>
      <c r="AMI37" s="16"/>
      <c r="AMJ37" s="16"/>
      <c r="AMK37" s="16"/>
    </row>
    <row r="38" spans="1:1025" s="17" customFormat="1" ht="25.5" outlineLevel="1" x14ac:dyDescent="0.2">
      <c r="A38" s="80" t="s">
        <v>311</v>
      </c>
      <c r="B38" s="79" t="s">
        <v>176</v>
      </c>
      <c r="C38" s="81" t="s">
        <v>313</v>
      </c>
      <c r="D38" s="25" t="s">
        <v>87</v>
      </c>
      <c r="E38" s="42">
        <f t="shared" ref="E38" si="235">SUM(K38,Q38,W38,AC38)</f>
        <v>0</v>
      </c>
      <c r="F38" s="42">
        <f t="shared" si="218"/>
        <v>0</v>
      </c>
      <c r="G38" s="42">
        <f t="shared" si="219"/>
        <v>0</v>
      </c>
      <c r="H38" s="42">
        <f t="shared" si="220"/>
        <v>0</v>
      </c>
      <c r="I38" s="42">
        <f t="shared" si="221"/>
        <v>0</v>
      </c>
      <c r="J38" s="42">
        <f t="shared" si="222"/>
        <v>0</v>
      </c>
      <c r="K38" s="77">
        <v>0</v>
      </c>
      <c r="L38" s="77">
        <v>0</v>
      </c>
      <c r="M38" s="77">
        <v>0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>
        <v>0</v>
      </c>
      <c r="V38" s="77">
        <v>0</v>
      </c>
      <c r="W38" s="77">
        <v>0</v>
      </c>
      <c r="X38" s="77">
        <v>0</v>
      </c>
      <c r="Y38" s="77">
        <v>0</v>
      </c>
      <c r="Z38" s="77">
        <v>0</v>
      </c>
      <c r="AA38" s="77">
        <v>0</v>
      </c>
      <c r="AB38" s="77">
        <v>0</v>
      </c>
      <c r="AC38" s="77">
        <v>0</v>
      </c>
      <c r="AD38" s="77">
        <v>0</v>
      </c>
      <c r="AE38" s="77">
        <v>0</v>
      </c>
      <c r="AF38" s="77">
        <v>0</v>
      </c>
      <c r="AG38" s="77">
        <v>0</v>
      </c>
      <c r="AH38" s="77">
        <v>0</v>
      </c>
      <c r="AI38" s="77">
        <f t="shared" si="223"/>
        <v>1.2</v>
      </c>
      <c r="AJ38" s="77">
        <f t="shared" si="224"/>
        <v>0</v>
      </c>
      <c r="AK38" s="77">
        <f t="shared" si="225"/>
        <v>0</v>
      </c>
      <c r="AL38" s="77">
        <f t="shared" si="226"/>
        <v>0</v>
      </c>
      <c r="AM38" s="77">
        <f t="shared" si="227"/>
        <v>0</v>
      </c>
      <c r="AN38" s="77">
        <f t="shared" si="228"/>
        <v>0</v>
      </c>
      <c r="AO38" s="77">
        <v>1.2</v>
      </c>
      <c r="AP38" s="77">
        <v>0</v>
      </c>
      <c r="AQ38" s="77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7">
        <v>0</v>
      </c>
      <c r="BC38" s="77">
        <v>0</v>
      </c>
      <c r="BD38" s="77">
        <v>0</v>
      </c>
      <c r="BE38" s="77">
        <v>0</v>
      </c>
      <c r="BF38" s="77">
        <v>0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77">
        <v>0</v>
      </c>
      <c r="BM38" s="77">
        <f t="shared" si="229"/>
        <v>1.2</v>
      </c>
      <c r="BN38" s="77">
        <f t="shared" si="230"/>
        <v>0</v>
      </c>
      <c r="BO38" s="77">
        <f t="shared" si="231"/>
        <v>0</v>
      </c>
      <c r="BP38" s="77">
        <f t="shared" si="232"/>
        <v>0</v>
      </c>
      <c r="BQ38" s="77">
        <f t="shared" si="233"/>
        <v>0</v>
      </c>
      <c r="BR38" s="77">
        <f t="shared" si="234"/>
        <v>0</v>
      </c>
      <c r="BS38" s="11" t="s">
        <v>87</v>
      </c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  <c r="NI38" s="16"/>
      <c r="NJ38" s="16"/>
      <c r="NK38" s="16"/>
      <c r="NL38" s="16"/>
      <c r="NM38" s="16"/>
      <c r="NN38" s="16"/>
      <c r="NO38" s="16"/>
      <c r="NP38" s="16"/>
      <c r="NQ38" s="16"/>
      <c r="NR38" s="16"/>
      <c r="NS38" s="16"/>
      <c r="NT38" s="16"/>
      <c r="NU38" s="16"/>
      <c r="NV38" s="16"/>
      <c r="NW38" s="16"/>
      <c r="NX38" s="16"/>
      <c r="NY38" s="16"/>
      <c r="NZ38" s="16"/>
      <c r="OA38" s="16"/>
      <c r="OB38" s="16"/>
      <c r="OC38" s="16"/>
      <c r="OD38" s="16"/>
      <c r="OE38" s="16"/>
      <c r="OF38" s="16"/>
      <c r="OG38" s="16"/>
      <c r="OH38" s="16"/>
      <c r="OI38" s="16"/>
      <c r="OJ38" s="16"/>
      <c r="OK38" s="16"/>
      <c r="OL38" s="16"/>
      <c r="OM38" s="16"/>
      <c r="ON38" s="16"/>
      <c r="OO38" s="16"/>
      <c r="OP38" s="16"/>
      <c r="OQ38" s="16"/>
      <c r="OR38" s="16"/>
      <c r="OS38" s="16"/>
      <c r="OT38" s="16"/>
      <c r="OU38" s="16"/>
      <c r="OV38" s="16"/>
      <c r="OW38" s="16"/>
      <c r="OX38" s="16"/>
      <c r="OY38" s="16"/>
      <c r="OZ38" s="16"/>
      <c r="PA38" s="16"/>
      <c r="PB38" s="16"/>
      <c r="PC38" s="16"/>
      <c r="PD38" s="16"/>
      <c r="PE38" s="16"/>
      <c r="PF38" s="16"/>
      <c r="PG38" s="16"/>
      <c r="PH38" s="16"/>
      <c r="PI38" s="16"/>
      <c r="PJ38" s="16"/>
      <c r="PK38" s="16"/>
      <c r="PL38" s="16"/>
      <c r="PM38" s="16"/>
      <c r="PN38" s="16"/>
      <c r="PO38" s="16"/>
      <c r="PP38" s="16"/>
      <c r="PQ38" s="16"/>
      <c r="PR38" s="16"/>
      <c r="PS38" s="16"/>
      <c r="PT38" s="16"/>
      <c r="PU38" s="16"/>
      <c r="PV38" s="16"/>
      <c r="PW38" s="16"/>
      <c r="PX38" s="16"/>
      <c r="PY38" s="16"/>
      <c r="PZ38" s="16"/>
      <c r="QA38" s="16"/>
      <c r="QB38" s="16"/>
      <c r="QC38" s="16"/>
      <c r="QD38" s="16"/>
      <c r="QE38" s="16"/>
      <c r="QF38" s="16"/>
      <c r="QG38" s="16"/>
      <c r="QH38" s="16"/>
      <c r="QI38" s="16"/>
      <c r="QJ38" s="16"/>
      <c r="QK38" s="16"/>
      <c r="QL38" s="16"/>
      <c r="QM38" s="16"/>
      <c r="QN38" s="16"/>
      <c r="QO38" s="16"/>
      <c r="QP38" s="16"/>
      <c r="QQ38" s="16"/>
      <c r="QR38" s="16"/>
      <c r="QS38" s="16"/>
      <c r="QT38" s="16"/>
      <c r="QU38" s="16"/>
      <c r="QV38" s="16"/>
      <c r="QW38" s="16"/>
      <c r="QX38" s="16"/>
      <c r="QY38" s="16"/>
      <c r="QZ38" s="16"/>
      <c r="RA38" s="16"/>
      <c r="RB38" s="16"/>
      <c r="RC38" s="16"/>
      <c r="RD38" s="16"/>
      <c r="RE38" s="16"/>
      <c r="RF38" s="16"/>
      <c r="RG38" s="16"/>
      <c r="RH38" s="16"/>
      <c r="RI38" s="16"/>
      <c r="RJ38" s="16"/>
      <c r="RK38" s="16"/>
      <c r="RL38" s="16"/>
      <c r="RM38" s="16"/>
      <c r="RN38" s="16"/>
      <c r="RO38" s="16"/>
      <c r="RP38" s="16"/>
      <c r="RQ38" s="16"/>
      <c r="RR38" s="16"/>
      <c r="RS38" s="16"/>
      <c r="RT38" s="16"/>
      <c r="RU38" s="16"/>
      <c r="RV38" s="16"/>
      <c r="RW38" s="16"/>
      <c r="RX38" s="16"/>
      <c r="RY38" s="16"/>
      <c r="RZ38" s="16"/>
      <c r="SA38" s="16"/>
      <c r="SB38" s="16"/>
      <c r="SC38" s="16"/>
      <c r="SD38" s="16"/>
      <c r="SE38" s="16"/>
      <c r="SF38" s="16"/>
      <c r="SG38" s="16"/>
      <c r="SH38" s="16"/>
      <c r="SI38" s="16"/>
      <c r="SJ38" s="16"/>
      <c r="SK38" s="16"/>
      <c r="SL38" s="16"/>
      <c r="SM38" s="16"/>
      <c r="SN38" s="16"/>
      <c r="SO38" s="16"/>
      <c r="SP38" s="16"/>
      <c r="SQ38" s="16"/>
      <c r="SR38" s="16"/>
      <c r="SS38" s="16"/>
      <c r="ST38" s="16"/>
      <c r="SU38" s="16"/>
      <c r="SV38" s="16"/>
      <c r="SW38" s="16"/>
      <c r="SX38" s="16"/>
      <c r="SY38" s="16"/>
      <c r="SZ38" s="16"/>
      <c r="TA38" s="16"/>
      <c r="TB38" s="16"/>
      <c r="TC38" s="16"/>
      <c r="TD38" s="16"/>
      <c r="TE38" s="16"/>
      <c r="TF38" s="16"/>
      <c r="TG38" s="16"/>
      <c r="TH38" s="16"/>
      <c r="TI38" s="16"/>
      <c r="TJ38" s="16"/>
      <c r="TK38" s="16"/>
      <c r="TL38" s="16"/>
      <c r="TM38" s="16"/>
      <c r="TN38" s="16"/>
      <c r="TO38" s="16"/>
      <c r="TP38" s="16"/>
      <c r="TQ38" s="16"/>
      <c r="TR38" s="16"/>
      <c r="TS38" s="16"/>
      <c r="TT38" s="16"/>
      <c r="TU38" s="16"/>
      <c r="TV38" s="16"/>
      <c r="TW38" s="16"/>
      <c r="TX38" s="16"/>
      <c r="TY38" s="16"/>
      <c r="TZ38" s="16"/>
      <c r="UA38" s="16"/>
      <c r="UB38" s="16"/>
      <c r="UC38" s="16"/>
      <c r="UD38" s="16"/>
      <c r="UE38" s="16"/>
      <c r="UF38" s="16"/>
      <c r="UG38" s="16"/>
      <c r="UH38" s="16"/>
      <c r="UI38" s="16"/>
      <c r="UJ38" s="16"/>
      <c r="UK38" s="16"/>
      <c r="UL38" s="16"/>
      <c r="UM38" s="16"/>
      <c r="UN38" s="16"/>
      <c r="UO38" s="16"/>
      <c r="UP38" s="16"/>
      <c r="UQ38" s="16"/>
      <c r="UR38" s="16"/>
      <c r="US38" s="16"/>
      <c r="UT38" s="16"/>
      <c r="UU38" s="16"/>
      <c r="UV38" s="16"/>
      <c r="UW38" s="16"/>
      <c r="UX38" s="16"/>
      <c r="UY38" s="16"/>
      <c r="UZ38" s="16"/>
      <c r="VA38" s="16"/>
      <c r="VB38" s="16"/>
      <c r="VC38" s="16"/>
      <c r="VD38" s="16"/>
      <c r="VE38" s="16"/>
      <c r="VF38" s="16"/>
      <c r="VG38" s="16"/>
      <c r="VH38" s="16"/>
      <c r="VI38" s="16"/>
      <c r="VJ38" s="16"/>
      <c r="VK38" s="16"/>
      <c r="VL38" s="16"/>
      <c r="VM38" s="16"/>
      <c r="VN38" s="16"/>
      <c r="VO38" s="16"/>
      <c r="VP38" s="16"/>
      <c r="VQ38" s="16"/>
      <c r="VR38" s="16"/>
      <c r="VS38" s="16"/>
      <c r="VT38" s="16"/>
      <c r="VU38" s="16"/>
      <c r="VV38" s="16"/>
      <c r="VW38" s="16"/>
      <c r="VX38" s="16"/>
      <c r="VY38" s="16"/>
      <c r="VZ38" s="16"/>
      <c r="WA38" s="16"/>
      <c r="WB38" s="16"/>
      <c r="WC38" s="16"/>
      <c r="WD38" s="16"/>
      <c r="WE38" s="16"/>
      <c r="WF38" s="16"/>
      <c r="WG38" s="16"/>
      <c r="WH38" s="16"/>
      <c r="WI38" s="16"/>
      <c r="WJ38" s="16"/>
      <c r="WK38" s="16"/>
      <c r="WL38" s="16"/>
      <c r="WM38" s="16"/>
      <c r="WN38" s="16"/>
      <c r="WO38" s="16"/>
      <c r="WP38" s="16"/>
      <c r="WQ38" s="16"/>
      <c r="WR38" s="16"/>
      <c r="WS38" s="16"/>
      <c r="WT38" s="16"/>
      <c r="WU38" s="16"/>
      <c r="WV38" s="16"/>
      <c r="WW38" s="16"/>
      <c r="WX38" s="16"/>
      <c r="WY38" s="16"/>
      <c r="WZ38" s="16"/>
      <c r="XA38" s="16"/>
      <c r="XB38" s="16"/>
      <c r="XC38" s="16"/>
      <c r="XD38" s="16"/>
      <c r="XE38" s="16"/>
      <c r="XF38" s="16"/>
      <c r="XG38" s="16"/>
      <c r="XH38" s="16"/>
      <c r="XI38" s="16"/>
      <c r="XJ38" s="16"/>
      <c r="XK38" s="16"/>
      <c r="XL38" s="16"/>
      <c r="XM38" s="16"/>
      <c r="XN38" s="16"/>
      <c r="XO38" s="16"/>
      <c r="XP38" s="16"/>
      <c r="XQ38" s="16"/>
      <c r="XR38" s="16"/>
      <c r="XS38" s="16"/>
      <c r="XT38" s="16"/>
      <c r="XU38" s="16"/>
      <c r="XV38" s="16"/>
      <c r="XW38" s="16"/>
      <c r="XX38" s="16"/>
      <c r="XY38" s="16"/>
      <c r="XZ38" s="16"/>
      <c r="YA38" s="16"/>
      <c r="YB38" s="16"/>
      <c r="YC38" s="16"/>
      <c r="YD38" s="16"/>
      <c r="YE38" s="16"/>
      <c r="YF38" s="16"/>
      <c r="YG38" s="16"/>
      <c r="YH38" s="16"/>
      <c r="YI38" s="16"/>
      <c r="YJ38" s="16"/>
      <c r="YK38" s="16"/>
      <c r="YL38" s="16"/>
      <c r="YM38" s="16"/>
      <c r="YN38" s="16"/>
      <c r="YO38" s="16"/>
      <c r="YP38" s="16"/>
      <c r="YQ38" s="16"/>
      <c r="YR38" s="16"/>
      <c r="YS38" s="16"/>
      <c r="YT38" s="16"/>
      <c r="YU38" s="16"/>
      <c r="YV38" s="16"/>
      <c r="YW38" s="16"/>
      <c r="YX38" s="16"/>
      <c r="YY38" s="16"/>
      <c r="YZ38" s="16"/>
      <c r="ZA38" s="16"/>
      <c r="ZB38" s="16"/>
      <c r="ZC38" s="16"/>
      <c r="ZD38" s="16"/>
      <c r="ZE38" s="16"/>
      <c r="ZF38" s="16"/>
      <c r="ZG38" s="16"/>
      <c r="ZH38" s="16"/>
      <c r="ZI38" s="16"/>
      <c r="ZJ38" s="16"/>
      <c r="ZK38" s="16"/>
      <c r="ZL38" s="16"/>
      <c r="ZM38" s="16"/>
      <c r="ZN38" s="16"/>
      <c r="ZO38" s="16"/>
      <c r="ZP38" s="16"/>
      <c r="ZQ38" s="16"/>
      <c r="ZR38" s="16"/>
      <c r="ZS38" s="16"/>
      <c r="ZT38" s="16"/>
      <c r="ZU38" s="16"/>
      <c r="ZV38" s="16"/>
      <c r="ZW38" s="16"/>
      <c r="ZX38" s="16"/>
      <c r="ZY38" s="16"/>
      <c r="ZZ38" s="16"/>
      <c r="AAA38" s="16"/>
      <c r="AAB38" s="16"/>
      <c r="AAC38" s="16"/>
      <c r="AAD38" s="16"/>
      <c r="AAE38" s="16"/>
      <c r="AAF38" s="16"/>
      <c r="AAG38" s="16"/>
      <c r="AAH38" s="16"/>
      <c r="AAI38" s="16"/>
      <c r="AAJ38" s="16"/>
      <c r="AAK38" s="16"/>
      <c r="AAL38" s="16"/>
      <c r="AAM38" s="16"/>
      <c r="AAN38" s="16"/>
      <c r="AAO38" s="16"/>
      <c r="AAP38" s="16"/>
      <c r="AAQ38" s="16"/>
      <c r="AAR38" s="16"/>
      <c r="AAS38" s="16"/>
      <c r="AAT38" s="16"/>
      <c r="AAU38" s="16"/>
      <c r="AAV38" s="16"/>
      <c r="AAW38" s="16"/>
      <c r="AAX38" s="16"/>
      <c r="AAY38" s="16"/>
      <c r="AAZ38" s="16"/>
      <c r="ABA38" s="16"/>
      <c r="ABB38" s="16"/>
      <c r="ABC38" s="16"/>
      <c r="ABD38" s="16"/>
      <c r="ABE38" s="16"/>
      <c r="ABF38" s="16"/>
      <c r="ABG38" s="16"/>
      <c r="ABH38" s="16"/>
      <c r="ABI38" s="16"/>
      <c r="ABJ38" s="16"/>
      <c r="ABK38" s="16"/>
      <c r="ABL38" s="16"/>
      <c r="ABM38" s="16"/>
      <c r="ABN38" s="16"/>
      <c r="ABO38" s="16"/>
      <c r="ABP38" s="16"/>
      <c r="ABQ38" s="16"/>
      <c r="ABR38" s="16"/>
      <c r="ABS38" s="16"/>
      <c r="ABT38" s="16"/>
      <c r="ABU38" s="16"/>
      <c r="ABV38" s="16"/>
      <c r="ABW38" s="16"/>
      <c r="ABX38" s="16"/>
      <c r="ABY38" s="16"/>
      <c r="ABZ38" s="16"/>
      <c r="ACA38" s="16"/>
      <c r="ACB38" s="16"/>
      <c r="ACC38" s="16"/>
      <c r="ACD38" s="16"/>
      <c r="ACE38" s="16"/>
      <c r="ACF38" s="16"/>
      <c r="ACG38" s="16"/>
      <c r="ACH38" s="16"/>
      <c r="ACI38" s="16"/>
      <c r="ACJ38" s="16"/>
      <c r="ACK38" s="16"/>
      <c r="ACL38" s="16"/>
      <c r="ACM38" s="16"/>
      <c r="ACN38" s="16"/>
      <c r="ACO38" s="16"/>
      <c r="ACP38" s="16"/>
      <c r="ACQ38" s="16"/>
      <c r="ACR38" s="16"/>
      <c r="ACS38" s="16"/>
      <c r="ACT38" s="16"/>
      <c r="ACU38" s="16"/>
      <c r="ACV38" s="16"/>
      <c r="ACW38" s="16"/>
      <c r="ACX38" s="16"/>
      <c r="ACY38" s="16"/>
      <c r="ACZ38" s="16"/>
      <c r="ADA38" s="16"/>
      <c r="ADB38" s="16"/>
      <c r="ADC38" s="16"/>
      <c r="ADD38" s="16"/>
      <c r="ADE38" s="16"/>
      <c r="ADF38" s="16"/>
      <c r="ADG38" s="16"/>
      <c r="ADH38" s="16"/>
      <c r="ADI38" s="16"/>
      <c r="ADJ38" s="16"/>
      <c r="ADK38" s="16"/>
      <c r="ADL38" s="16"/>
      <c r="ADM38" s="16"/>
      <c r="ADN38" s="16"/>
      <c r="ADO38" s="16"/>
      <c r="ADP38" s="16"/>
      <c r="ADQ38" s="16"/>
      <c r="ADR38" s="16"/>
      <c r="ADS38" s="16"/>
      <c r="ADT38" s="16"/>
      <c r="ADU38" s="16"/>
      <c r="ADV38" s="16"/>
      <c r="ADW38" s="16"/>
      <c r="ADX38" s="16"/>
      <c r="ADY38" s="16"/>
      <c r="ADZ38" s="16"/>
      <c r="AEA38" s="16"/>
      <c r="AEB38" s="16"/>
      <c r="AEC38" s="16"/>
      <c r="AED38" s="16"/>
      <c r="AEE38" s="16"/>
      <c r="AEF38" s="16"/>
      <c r="AEG38" s="16"/>
      <c r="AEH38" s="16"/>
      <c r="AEI38" s="16"/>
      <c r="AEJ38" s="16"/>
      <c r="AEK38" s="16"/>
      <c r="AEL38" s="16"/>
      <c r="AEM38" s="16"/>
      <c r="AEN38" s="16"/>
      <c r="AEO38" s="16"/>
      <c r="AEP38" s="16"/>
      <c r="AEQ38" s="16"/>
      <c r="AER38" s="16"/>
      <c r="AES38" s="16"/>
      <c r="AET38" s="16"/>
      <c r="AEU38" s="16"/>
      <c r="AEV38" s="16"/>
      <c r="AEW38" s="16"/>
      <c r="AEX38" s="16"/>
      <c r="AEY38" s="16"/>
      <c r="AEZ38" s="16"/>
      <c r="AFA38" s="16"/>
      <c r="AFB38" s="16"/>
      <c r="AFC38" s="16"/>
      <c r="AFD38" s="16"/>
      <c r="AFE38" s="16"/>
      <c r="AFF38" s="16"/>
      <c r="AFG38" s="16"/>
      <c r="AFH38" s="16"/>
      <c r="AFI38" s="16"/>
      <c r="AFJ38" s="16"/>
      <c r="AFK38" s="16"/>
      <c r="AFL38" s="16"/>
      <c r="AFM38" s="16"/>
      <c r="AFN38" s="16"/>
      <c r="AFO38" s="16"/>
      <c r="AFP38" s="16"/>
      <c r="AFQ38" s="16"/>
      <c r="AFR38" s="16"/>
      <c r="AFS38" s="16"/>
      <c r="AFT38" s="16"/>
      <c r="AFU38" s="16"/>
      <c r="AFV38" s="16"/>
      <c r="AFW38" s="16"/>
      <c r="AFX38" s="16"/>
      <c r="AFY38" s="16"/>
      <c r="AFZ38" s="16"/>
      <c r="AGA38" s="16"/>
      <c r="AGB38" s="16"/>
      <c r="AGC38" s="16"/>
      <c r="AGD38" s="16"/>
      <c r="AGE38" s="16"/>
      <c r="AGF38" s="16"/>
      <c r="AGG38" s="16"/>
      <c r="AGH38" s="16"/>
      <c r="AGI38" s="16"/>
      <c r="AGJ38" s="16"/>
      <c r="AGK38" s="16"/>
      <c r="AGL38" s="16"/>
      <c r="AGM38" s="16"/>
      <c r="AGN38" s="16"/>
      <c r="AGO38" s="16"/>
      <c r="AGP38" s="16"/>
      <c r="AGQ38" s="16"/>
      <c r="AGR38" s="16"/>
      <c r="AGS38" s="16"/>
      <c r="AGT38" s="16"/>
      <c r="AGU38" s="16"/>
      <c r="AGV38" s="16"/>
      <c r="AGW38" s="16"/>
      <c r="AGX38" s="16"/>
      <c r="AGY38" s="16"/>
      <c r="AGZ38" s="16"/>
      <c r="AHA38" s="16"/>
      <c r="AHB38" s="16"/>
      <c r="AHC38" s="16"/>
      <c r="AHD38" s="16"/>
      <c r="AHE38" s="16"/>
      <c r="AHF38" s="16"/>
      <c r="AHG38" s="16"/>
      <c r="AHH38" s="16"/>
      <c r="AHI38" s="16"/>
      <c r="AHJ38" s="16"/>
      <c r="AHK38" s="16"/>
      <c r="AHL38" s="16"/>
      <c r="AHM38" s="16"/>
      <c r="AHN38" s="16"/>
      <c r="AHO38" s="16"/>
      <c r="AHP38" s="16"/>
      <c r="AHQ38" s="16"/>
      <c r="AHR38" s="16"/>
      <c r="AHS38" s="16"/>
      <c r="AHT38" s="16"/>
      <c r="AHU38" s="16"/>
      <c r="AHV38" s="16"/>
      <c r="AHW38" s="16"/>
      <c r="AHX38" s="16"/>
      <c r="AHY38" s="16"/>
      <c r="AHZ38" s="16"/>
      <c r="AIA38" s="16"/>
      <c r="AIB38" s="16"/>
      <c r="AIC38" s="16"/>
      <c r="AID38" s="16"/>
      <c r="AIE38" s="16"/>
      <c r="AIF38" s="16"/>
      <c r="AIG38" s="16"/>
      <c r="AIH38" s="16"/>
      <c r="AII38" s="16"/>
      <c r="AIJ38" s="16"/>
      <c r="AIK38" s="16"/>
      <c r="AIL38" s="16"/>
      <c r="AIM38" s="16"/>
      <c r="AIN38" s="16"/>
      <c r="AIO38" s="16"/>
      <c r="AIP38" s="16"/>
      <c r="AIQ38" s="16"/>
      <c r="AIR38" s="16"/>
      <c r="AIS38" s="16"/>
      <c r="AIT38" s="16"/>
      <c r="AIU38" s="16"/>
      <c r="AIV38" s="16"/>
      <c r="AIW38" s="16"/>
      <c r="AIX38" s="16"/>
      <c r="AIY38" s="16"/>
      <c r="AIZ38" s="16"/>
      <c r="AJA38" s="16"/>
      <c r="AJB38" s="16"/>
      <c r="AJC38" s="16"/>
      <c r="AJD38" s="16"/>
      <c r="AJE38" s="16"/>
      <c r="AJF38" s="16"/>
      <c r="AJG38" s="16"/>
      <c r="AJH38" s="16"/>
      <c r="AJI38" s="16"/>
      <c r="AJJ38" s="16"/>
      <c r="AJK38" s="16"/>
      <c r="AJL38" s="16"/>
      <c r="AJM38" s="16"/>
      <c r="AJN38" s="16"/>
      <c r="AJO38" s="16"/>
      <c r="AJP38" s="16"/>
      <c r="AJQ38" s="16"/>
      <c r="AJR38" s="16"/>
      <c r="AJS38" s="16"/>
      <c r="AJT38" s="16"/>
      <c r="AJU38" s="16"/>
      <c r="AJV38" s="16"/>
      <c r="AJW38" s="16"/>
      <c r="AJX38" s="16"/>
      <c r="AJY38" s="16"/>
      <c r="AJZ38" s="16"/>
      <c r="AKA38" s="16"/>
      <c r="AKB38" s="16"/>
      <c r="AKC38" s="16"/>
      <c r="AKD38" s="16"/>
      <c r="AKE38" s="16"/>
      <c r="AKF38" s="16"/>
      <c r="AKG38" s="16"/>
      <c r="AKH38" s="16"/>
      <c r="AKI38" s="16"/>
      <c r="AKJ38" s="16"/>
      <c r="AKK38" s="16"/>
      <c r="AKL38" s="16"/>
      <c r="AKM38" s="16"/>
      <c r="AKN38" s="16"/>
      <c r="AKO38" s="16"/>
      <c r="AKP38" s="16"/>
      <c r="AKQ38" s="16"/>
      <c r="AKR38" s="16"/>
      <c r="AKS38" s="16"/>
      <c r="AKT38" s="16"/>
      <c r="AKU38" s="16"/>
      <c r="AKV38" s="16"/>
      <c r="AKW38" s="16"/>
      <c r="AKX38" s="16"/>
      <c r="AKY38" s="16"/>
      <c r="AKZ38" s="16"/>
      <c r="ALA38" s="16"/>
      <c r="ALB38" s="16"/>
      <c r="ALC38" s="16"/>
      <c r="ALD38" s="16"/>
      <c r="ALE38" s="16"/>
      <c r="ALF38" s="16"/>
      <c r="ALG38" s="16"/>
      <c r="ALH38" s="16"/>
      <c r="ALI38" s="16"/>
      <c r="ALJ38" s="16"/>
      <c r="ALK38" s="16"/>
      <c r="ALL38" s="16"/>
      <c r="ALM38" s="16"/>
      <c r="ALN38" s="16"/>
      <c r="ALO38" s="16"/>
      <c r="ALP38" s="16"/>
      <c r="ALQ38" s="16"/>
      <c r="ALR38" s="16"/>
      <c r="ALS38" s="16"/>
      <c r="ALT38" s="16"/>
      <c r="ALU38" s="16"/>
      <c r="ALV38" s="16"/>
      <c r="ALW38" s="16"/>
      <c r="ALX38" s="16"/>
      <c r="ALY38" s="16"/>
      <c r="ALZ38" s="16"/>
      <c r="AMA38" s="16"/>
      <c r="AMB38" s="16"/>
      <c r="AMC38" s="16"/>
      <c r="AMD38" s="16"/>
      <c r="AME38" s="16"/>
      <c r="AMF38" s="16"/>
      <c r="AMG38" s="16"/>
      <c r="AMH38" s="16"/>
      <c r="AMI38" s="16"/>
      <c r="AMJ38" s="16"/>
      <c r="AMK38" s="16"/>
    </row>
    <row r="39" spans="1:1025" s="17" customFormat="1" outlineLevel="1" x14ac:dyDescent="0.2">
      <c r="A39" s="82" t="s">
        <v>314</v>
      </c>
      <c r="B39" s="83" t="s">
        <v>137</v>
      </c>
      <c r="C39" s="84" t="s">
        <v>86</v>
      </c>
      <c r="D39" s="49" t="s">
        <v>87</v>
      </c>
      <c r="E39" s="85">
        <f t="shared" ref="E39:E40" si="236">SUM(K39,Q39,W39,AC39)</f>
        <v>0</v>
      </c>
      <c r="F39" s="85">
        <f t="shared" si="218"/>
        <v>0</v>
      </c>
      <c r="G39" s="85">
        <f t="shared" si="219"/>
        <v>0</v>
      </c>
      <c r="H39" s="85">
        <f t="shared" si="220"/>
        <v>0</v>
      </c>
      <c r="I39" s="85">
        <f t="shared" si="221"/>
        <v>0</v>
      </c>
      <c r="J39" s="85">
        <f t="shared" si="222"/>
        <v>0</v>
      </c>
      <c r="K39" s="78">
        <f t="shared" ref="K39:AH39" si="237">SUM(K40:K40)</f>
        <v>0</v>
      </c>
      <c r="L39" s="78">
        <f t="shared" si="237"/>
        <v>0</v>
      </c>
      <c r="M39" s="78">
        <f t="shared" si="237"/>
        <v>0</v>
      </c>
      <c r="N39" s="78">
        <f t="shared" si="237"/>
        <v>0</v>
      </c>
      <c r="O39" s="78">
        <f t="shared" si="237"/>
        <v>0</v>
      </c>
      <c r="P39" s="78">
        <f t="shared" si="237"/>
        <v>0</v>
      </c>
      <c r="Q39" s="78">
        <f t="shared" si="237"/>
        <v>0</v>
      </c>
      <c r="R39" s="78">
        <f t="shared" si="237"/>
        <v>0</v>
      </c>
      <c r="S39" s="78">
        <f t="shared" si="237"/>
        <v>0</v>
      </c>
      <c r="T39" s="78">
        <f t="shared" si="237"/>
        <v>0</v>
      </c>
      <c r="U39" s="78">
        <f t="shared" si="237"/>
        <v>0</v>
      </c>
      <c r="V39" s="78">
        <f t="shared" si="237"/>
        <v>0</v>
      </c>
      <c r="W39" s="78">
        <f t="shared" si="237"/>
        <v>0</v>
      </c>
      <c r="X39" s="78">
        <f t="shared" si="237"/>
        <v>0</v>
      </c>
      <c r="Y39" s="78">
        <f t="shared" si="237"/>
        <v>0</v>
      </c>
      <c r="Z39" s="78">
        <f t="shared" si="237"/>
        <v>0</v>
      </c>
      <c r="AA39" s="78">
        <f t="shared" si="237"/>
        <v>0</v>
      </c>
      <c r="AB39" s="78">
        <f t="shared" si="237"/>
        <v>0</v>
      </c>
      <c r="AC39" s="78">
        <f t="shared" si="237"/>
        <v>0</v>
      </c>
      <c r="AD39" s="78">
        <f t="shared" si="237"/>
        <v>0</v>
      </c>
      <c r="AE39" s="78">
        <f t="shared" si="237"/>
        <v>0</v>
      </c>
      <c r="AF39" s="78">
        <f t="shared" si="237"/>
        <v>0</v>
      </c>
      <c r="AG39" s="78">
        <f t="shared" si="237"/>
        <v>0</v>
      </c>
      <c r="AH39" s="78">
        <f t="shared" si="237"/>
        <v>0</v>
      </c>
      <c r="AI39" s="78">
        <f t="shared" si="223"/>
        <v>0.16500000000000001</v>
      </c>
      <c r="AJ39" s="78">
        <f t="shared" si="224"/>
        <v>0</v>
      </c>
      <c r="AK39" s="78">
        <f t="shared" si="225"/>
        <v>0</v>
      </c>
      <c r="AL39" s="78">
        <f t="shared" si="226"/>
        <v>0</v>
      </c>
      <c r="AM39" s="78">
        <f t="shared" si="227"/>
        <v>0</v>
      </c>
      <c r="AN39" s="78">
        <f t="shared" si="228"/>
        <v>0</v>
      </c>
      <c r="AO39" s="78">
        <f t="shared" ref="AO39:BL39" si="238">SUM(AO40:AO40)</f>
        <v>0.16500000000000001</v>
      </c>
      <c r="AP39" s="78">
        <f t="shared" si="238"/>
        <v>0</v>
      </c>
      <c r="AQ39" s="78">
        <f t="shared" si="238"/>
        <v>0</v>
      </c>
      <c r="AR39" s="78">
        <f t="shared" si="238"/>
        <v>0</v>
      </c>
      <c r="AS39" s="78">
        <f t="shared" si="238"/>
        <v>0</v>
      </c>
      <c r="AT39" s="78">
        <f t="shared" si="238"/>
        <v>0</v>
      </c>
      <c r="AU39" s="78">
        <f t="shared" si="238"/>
        <v>0</v>
      </c>
      <c r="AV39" s="78">
        <f t="shared" si="238"/>
        <v>0</v>
      </c>
      <c r="AW39" s="78">
        <f t="shared" si="238"/>
        <v>0</v>
      </c>
      <c r="AX39" s="78">
        <f t="shared" si="238"/>
        <v>0</v>
      </c>
      <c r="AY39" s="78">
        <f t="shared" si="238"/>
        <v>0</v>
      </c>
      <c r="AZ39" s="78">
        <f t="shared" si="238"/>
        <v>0</v>
      </c>
      <c r="BA39" s="78">
        <f t="shared" si="238"/>
        <v>0</v>
      </c>
      <c r="BB39" s="78">
        <f t="shared" si="238"/>
        <v>0</v>
      </c>
      <c r="BC39" s="78">
        <f t="shared" si="238"/>
        <v>0</v>
      </c>
      <c r="BD39" s="78">
        <f t="shared" si="238"/>
        <v>0</v>
      </c>
      <c r="BE39" s="78">
        <f t="shared" si="238"/>
        <v>0</v>
      </c>
      <c r="BF39" s="78">
        <f t="shared" si="238"/>
        <v>0</v>
      </c>
      <c r="BG39" s="78">
        <f t="shared" si="238"/>
        <v>0</v>
      </c>
      <c r="BH39" s="78">
        <f t="shared" si="238"/>
        <v>0</v>
      </c>
      <c r="BI39" s="78">
        <f t="shared" si="238"/>
        <v>0</v>
      </c>
      <c r="BJ39" s="78">
        <f t="shared" si="238"/>
        <v>0</v>
      </c>
      <c r="BK39" s="78">
        <f t="shared" si="238"/>
        <v>0</v>
      </c>
      <c r="BL39" s="78">
        <f t="shared" si="238"/>
        <v>0</v>
      </c>
      <c r="BM39" s="78">
        <f t="shared" si="229"/>
        <v>0.16500000000000001</v>
      </c>
      <c r="BN39" s="78">
        <f t="shared" si="230"/>
        <v>0</v>
      </c>
      <c r="BO39" s="78">
        <f t="shared" si="231"/>
        <v>0</v>
      </c>
      <c r="BP39" s="78">
        <f t="shared" si="232"/>
        <v>0</v>
      </c>
      <c r="BQ39" s="78">
        <f t="shared" si="233"/>
        <v>0</v>
      </c>
      <c r="BR39" s="78">
        <f t="shared" si="234"/>
        <v>0</v>
      </c>
      <c r="BS39" s="44" t="s">
        <v>87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  <c r="NI39" s="16"/>
      <c r="NJ39" s="16"/>
      <c r="NK39" s="16"/>
      <c r="NL39" s="16"/>
      <c r="NM39" s="16"/>
      <c r="NN39" s="16"/>
      <c r="NO39" s="16"/>
      <c r="NP39" s="16"/>
      <c r="NQ39" s="16"/>
      <c r="NR39" s="16"/>
      <c r="NS39" s="16"/>
      <c r="NT39" s="16"/>
      <c r="NU39" s="16"/>
      <c r="NV39" s="16"/>
      <c r="NW39" s="16"/>
      <c r="NX39" s="16"/>
      <c r="NY39" s="16"/>
      <c r="NZ39" s="16"/>
      <c r="OA39" s="16"/>
      <c r="OB39" s="16"/>
      <c r="OC39" s="16"/>
      <c r="OD39" s="16"/>
      <c r="OE39" s="16"/>
      <c r="OF39" s="16"/>
      <c r="OG39" s="16"/>
      <c r="OH39" s="16"/>
      <c r="OI39" s="16"/>
      <c r="OJ39" s="16"/>
      <c r="OK39" s="16"/>
      <c r="OL39" s="16"/>
      <c r="OM39" s="16"/>
      <c r="ON39" s="16"/>
      <c r="OO39" s="16"/>
      <c r="OP39" s="16"/>
      <c r="OQ39" s="16"/>
      <c r="OR39" s="16"/>
      <c r="OS39" s="16"/>
      <c r="OT39" s="16"/>
      <c r="OU39" s="16"/>
      <c r="OV39" s="16"/>
      <c r="OW39" s="16"/>
      <c r="OX39" s="16"/>
      <c r="OY39" s="16"/>
      <c r="OZ39" s="16"/>
      <c r="PA39" s="16"/>
      <c r="PB39" s="16"/>
      <c r="PC39" s="16"/>
      <c r="PD39" s="16"/>
      <c r="PE39" s="16"/>
      <c r="PF39" s="16"/>
      <c r="PG39" s="16"/>
      <c r="PH39" s="16"/>
      <c r="PI39" s="16"/>
      <c r="PJ39" s="16"/>
      <c r="PK39" s="16"/>
      <c r="PL39" s="16"/>
      <c r="PM39" s="16"/>
      <c r="PN39" s="16"/>
      <c r="PO39" s="16"/>
      <c r="PP39" s="16"/>
      <c r="PQ39" s="16"/>
      <c r="PR39" s="16"/>
      <c r="PS39" s="16"/>
      <c r="PT39" s="16"/>
      <c r="PU39" s="16"/>
      <c r="PV39" s="16"/>
      <c r="PW39" s="16"/>
      <c r="PX39" s="16"/>
      <c r="PY39" s="16"/>
      <c r="PZ39" s="16"/>
      <c r="QA39" s="16"/>
      <c r="QB39" s="16"/>
      <c r="QC39" s="16"/>
      <c r="QD39" s="16"/>
      <c r="QE39" s="16"/>
      <c r="QF39" s="16"/>
      <c r="QG39" s="16"/>
      <c r="QH39" s="16"/>
      <c r="QI39" s="16"/>
      <c r="QJ39" s="16"/>
      <c r="QK39" s="16"/>
      <c r="QL39" s="16"/>
      <c r="QM39" s="16"/>
      <c r="QN39" s="16"/>
      <c r="QO39" s="16"/>
      <c r="QP39" s="16"/>
      <c r="QQ39" s="16"/>
      <c r="QR39" s="16"/>
      <c r="QS39" s="16"/>
      <c r="QT39" s="16"/>
      <c r="QU39" s="16"/>
      <c r="QV39" s="16"/>
      <c r="QW39" s="16"/>
      <c r="QX39" s="16"/>
      <c r="QY39" s="16"/>
      <c r="QZ39" s="16"/>
      <c r="RA39" s="16"/>
      <c r="RB39" s="16"/>
      <c r="RC39" s="16"/>
      <c r="RD39" s="16"/>
      <c r="RE39" s="16"/>
      <c r="RF39" s="16"/>
      <c r="RG39" s="16"/>
      <c r="RH39" s="16"/>
      <c r="RI39" s="16"/>
      <c r="RJ39" s="16"/>
      <c r="RK39" s="16"/>
      <c r="RL39" s="16"/>
      <c r="RM39" s="16"/>
      <c r="RN39" s="16"/>
      <c r="RO39" s="16"/>
      <c r="RP39" s="16"/>
      <c r="RQ39" s="16"/>
      <c r="RR39" s="16"/>
      <c r="RS39" s="16"/>
      <c r="RT39" s="16"/>
      <c r="RU39" s="16"/>
      <c r="RV39" s="16"/>
      <c r="RW39" s="16"/>
      <c r="RX39" s="16"/>
      <c r="RY39" s="16"/>
      <c r="RZ39" s="16"/>
      <c r="SA39" s="16"/>
      <c r="SB39" s="16"/>
      <c r="SC39" s="16"/>
      <c r="SD39" s="16"/>
      <c r="SE39" s="16"/>
      <c r="SF39" s="16"/>
      <c r="SG39" s="16"/>
      <c r="SH39" s="16"/>
      <c r="SI39" s="16"/>
      <c r="SJ39" s="16"/>
      <c r="SK39" s="16"/>
      <c r="SL39" s="16"/>
      <c r="SM39" s="16"/>
      <c r="SN39" s="16"/>
      <c r="SO39" s="16"/>
      <c r="SP39" s="16"/>
      <c r="SQ39" s="16"/>
      <c r="SR39" s="16"/>
      <c r="SS39" s="16"/>
      <c r="ST39" s="16"/>
      <c r="SU39" s="16"/>
      <c r="SV39" s="16"/>
      <c r="SW39" s="16"/>
      <c r="SX39" s="16"/>
      <c r="SY39" s="16"/>
      <c r="SZ39" s="16"/>
      <c r="TA39" s="16"/>
      <c r="TB39" s="16"/>
      <c r="TC39" s="16"/>
      <c r="TD39" s="16"/>
      <c r="TE39" s="16"/>
      <c r="TF39" s="16"/>
      <c r="TG39" s="16"/>
      <c r="TH39" s="16"/>
      <c r="TI39" s="16"/>
      <c r="TJ39" s="16"/>
      <c r="TK39" s="16"/>
      <c r="TL39" s="16"/>
      <c r="TM39" s="16"/>
      <c r="TN39" s="16"/>
      <c r="TO39" s="16"/>
      <c r="TP39" s="16"/>
      <c r="TQ39" s="16"/>
      <c r="TR39" s="16"/>
      <c r="TS39" s="16"/>
      <c r="TT39" s="16"/>
      <c r="TU39" s="16"/>
      <c r="TV39" s="16"/>
      <c r="TW39" s="16"/>
      <c r="TX39" s="16"/>
      <c r="TY39" s="16"/>
      <c r="TZ39" s="16"/>
      <c r="UA39" s="16"/>
      <c r="UB39" s="16"/>
      <c r="UC39" s="16"/>
      <c r="UD39" s="16"/>
      <c r="UE39" s="16"/>
      <c r="UF39" s="16"/>
      <c r="UG39" s="16"/>
      <c r="UH39" s="16"/>
      <c r="UI39" s="16"/>
      <c r="UJ39" s="16"/>
      <c r="UK39" s="16"/>
      <c r="UL39" s="16"/>
      <c r="UM39" s="16"/>
      <c r="UN39" s="16"/>
      <c r="UO39" s="16"/>
      <c r="UP39" s="16"/>
      <c r="UQ39" s="16"/>
      <c r="UR39" s="16"/>
      <c r="US39" s="16"/>
      <c r="UT39" s="16"/>
      <c r="UU39" s="16"/>
      <c r="UV39" s="16"/>
      <c r="UW39" s="16"/>
      <c r="UX39" s="16"/>
      <c r="UY39" s="16"/>
      <c r="UZ39" s="16"/>
      <c r="VA39" s="16"/>
      <c r="VB39" s="16"/>
      <c r="VC39" s="16"/>
      <c r="VD39" s="16"/>
      <c r="VE39" s="16"/>
      <c r="VF39" s="16"/>
      <c r="VG39" s="16"/>
      <c r="VH39" s="16"/>
      <c r="VI39" s="16"/>
      <c r="VJ39" s="16"/>
      <c r="VK39" s="16"/>
      <c r="VL39" s="16"/>
      <c r="VM39" s="16"/>
      <c r="VN39" s="16"/>
      <c r="VO39" s="16"/>
      <c r="VP39" s="16"/>
      <c r="VQ39" s="16"/>
      <c r="VR39" s="16"/>
      <c r="VS39" s="16"/>
      <c r="VT39" s="16"/>
      <c r="VU39" s="16"/>
      <c r="VV39" s="16"/>
      <c r="VW39" s="16"/>
      <c r="VX39" s="16"/>
      <c r="VY39" s="16"/>
      <c r="VZ39" s="16"/>
      <c r="WA39" s="16"/>
      <c r="WB39" s="16"/>
      <c r="WC39" s="16"/>
      <c r="WD39" s="16"/>
      <c r="WE39" s="16"/>
      <c r="WF39" s="16"/>
      <c r="WG39" s="16"/>
      <c r="WH39" s="16"/>
      <c r="WI39" s="16"/>
      <c r="WJ39" s="16"/>
      <c r="WK39" s="16"/>
      <c r="WL39" s="16"/>
      <c r="WM39" s="16"/>
      <c r="WN39" s="16"/>
      <c r="WO39" s="16"/>
      <c r="WP39" s="16"/>
      <c r="WQ39" s="16"/>
      <c r="WR39" s="16"/>
      <c r="WS39" s="16"/>
      <c r="WT39" s="16"/>
      <c r="WU39" s="16"/>
      <c r="WV39" s="16"/>
      <c r="WW39" s="16"/>
      <c r="WX39" s="16"/>
      <c r="WY39" s="16"/>
      <c r="WZ39" s="16"/>
      <c r="XA39" s="16"/>
      <c r="XB39" s="16"/>
      <c r="XC39" s="16"/>
      <c r="XD39" s="16"/>
      <c r="XE39" s="16"/>
      <c r="XF39" s="16"/>
      <c r="XG39" s="16"/>
      <c r="XH39" s="16"/>
      <c r="XI39" s="16"/>
      <c r="XJ39" s="16"/>
      <c r="XK39" s="16"/>
      <c r="XL39" s="16"/>
      <c r="XM39" s="16"/>
      <c r="XN39" s="16"/>
      <c r="XO39" s="16"/>
      <c r="XP39" s="16"/>
      <c r="XQ39" s="16"/>
      <c r="XR39" s="16"/>
      <c r="XS39" s="16"/>
      <c r="XT39" s="16"/>
      <c r="XU39" s="16"/>
      <c r="XV39" s="16"/>
      <c r="XW39" s="16"/>
      <c r="XX39" s="16"/>
      <c r="XY39" s="16"/>
      <c r="XZ39" s="16"/>
      <c r="YA39" s="16"/>
      <c r="YB39" s="16"/>
      <c r="YC39" s="16"/>
      <c r="YD39" s="16"/>
      <c r="YE39" s="16"/>
      <c r="YF39" s="16"/>
      <c r="YG39" s="16"/>
      <c r="YH39" s="16"/>
      <c r="YI39" s="16"/>
      <c r="YJ39" s="16"/>
      <c r="YK39" s="16"/>
      <c r="YL39" s="16"/>
      <c r="YM39" s="16"/>
      <c r="YN39" s="16"/>
      <c r="YO39" s="16"/>
      <c r="YP39" s="16"/>
      <c r="YQ39" s="16"/>
      <c r="YR39" s="16"/>
      <c r="YS39" s="16"/>
      <c r="YT39" s="16"/>
      <c r="YU39" s="16"/>
      <c r="YV39" s="16"/>
      <c r="YW39" s="16"/>
      <c r="YX39" s="16"/>
      <c r="YY39" s="16"/>
      <c r="YZ39" s="16"/>
      <c r="ZA39" s="16"/>
      <c r="ZB39" s="16"/>
      <c r="ZC39" s="16"/>
      <c r="ZD39" s="16"/>
      <c r="ZE39" s="16"/>
      <c r="ZF39" s="16"/>
      <c r="ZG39" s="16"/>
      <c r="ZH39" s="16"/>
      <c r="ZI39" s="16"/>
      <c r="ZJ39" s="16"/>
      <c r="ZK39" s="16"/>
      <c r="ZL39" s="16"/>
      <c r="ZM39" s="16"/>
      <c r="ZN39" s="16"/>
      <c r="ZO39" s="16"/>
      <c r="ZP39" s="16"/>
      <c r="ZQ39" s="16"/>
      <c r="ZR39" s="16"/>
      <c r="ZS39" s="16"/>
      <c r="ZT39" s="16"/>
      <c r="ZU39" s="16"/>
      <c r="ZV39" s="16"/>
      <c r="ZW39" s="16"/>
      <c r="ZX39" s="16"/>
      <c r="ZY39" s="16"/>
      <c r="ZZ39" s="16"/>
      <c r="AAA39" s="16"/>
      <c r="AAB39" s="16"/>
      <c r="AAC39" s="16"/>
      <c r="AAD39" s="16"/>
      <c r="AAE39" s="16"/>
      <c r="AAF39" s="16"/>
      <c r="AAG39" s="16"/>
      <c r="AAH39" s="16"/>
      <c r="AAI39" s="16"/>
      <c r="AAJ39" s="16"/>
      <c r="AAK39" s="16"/>
      <c r="AAL39" s="16"/>
      <c r="AAM39" s="16"/>
      <c r="AAN39" s="16"/>
      <c r="AAO39" s="16"/>
      <c r="AAP39" s="16"/>
      <c r="AAQ39" s="16"/>
      <c r="AAR39" s="16"/>
      <c r="AAS39" s="16"/>
      <c r="AAT39" s="16"/>
      <c r="AAU39" s="16"/>
      <c r="AAV39" s="16"/>
      <c r="AAW39" s="16"/>
      <c r="AAX39" s="16"/>
      <c r="AAY39" s="16"/>
      <c r="AAZ39" s="16"/>
      <c r="ABA39" s="16"/>
      <c r="ABB39" s="16"/>
      <c r="ABC39" s="16"/>
      <c r="ABD39" s="16"/>
      <c r="ABE39" s="16"/>
      <c r="ABF39" s="16"/>
      <c r="ABG39" s="16"/>
      <c r="ABH39" s="16"/>
      <c r="ABI39" s="16"/>
      <c r="ABJ39" s="16"/>
      <c r="ABK39" s="16"/>
      <c r="ABL39" s="16"/>
      <c r="ABM39" s="16"/>
      <c r="ABN39" s="16"/>
      <c r="ABO39" s="16"/>
      <c r="ABP39" s="16"/>
      <c r="ABQ39" s="16"/>
      <c r="ABR39" s="16"/>
      <c r="ABS39" s="16"/>
      <c r="ABT39" s="16"/>
      <c r="ABU39" s="16"/>
      <c r="ABV39" s="16"/>
      <c r="ABW39" s="16"/>
      <c r="ABX39" s="16"/>
      <c r="ABY39" s="16"/>
      <c r="ABZ39" s="16"/>
      <c r="ACA39" s="16"/>
      <c r="ACB39" s="16"/>
      <c r="ACC39" s="16"/>
      <c r="ACD39" s="16"/>
      <c r="ACE39" s="16"/>
      <c r="ACF39" s="16"/>
      <c r="ACG39" s="16"/>
      <c r="ACH39" s="16"/>
      <c r="ACI39" s="16"/>
      <c r="ACJ39" s="16"/>
      <c r="ACK39" s="16"/>
      <c r="ACL39" s="16"/>
      <c r="ACM39" s="16"/>
      <c r="ACN39" s="16"/>
      <c r="ACO39" s="16"/>
      <c r="ACP39" s="16"/>
      <c r="ACQ39" s="16"/>
      <c r="ACR39" s="16"/>
      <c r="ACS39" s="16"/>
      <c r="ACT39" s="16"/>
      <c r="ACU39" s="16"/>
      <c r="ACV39" s="16"/>
      <c r="ACW39" s="16"/>
      <c r="ACX39" s="16"/>
      <c r="ACY39" s="16"/>
      <c r="ACZ39" s="16"/>
      <c r="ADA39" s="16"/>
      <c r="ADB39" s="16"/>
      <c r="ADC39" s="16"/>
      <c r="ADD39" s="16"/>
      <c r="ADE39" s="16"/>
      <c r="ADF39" s="16"/>
      <c r="ADG39" s="16"/>
      <c r="ADH39" s="16"/>
      <c r="ADI39" s="16"/>
      <c r="ADJ39" s="16"/>
      <c r="ADK39" s="16"/>
      <c r="ADL39" s="16"/>
      <c r="ADM39" s="16"/>
      <c r="ADN39" s="16"/>
      <c r="ADO39" s="16"/>
      <c r="ADP39" s="16"/>
      <c r="ADQ39" s="16"/>
      <c r="ADR39" s="16"/>
      <c r="ADS39" s="16"/>
      <c r="ADT39" s="16"/>
      <c r="ADU39" s="16"/>
      <c r="ADV39" s="16"/>
      <c r="ADW39" s="16"/>
      <c r="ADX39" s="16"/>
      <c r="ADY39" s="16"/>
      <c r="ADZ39" s="16"/>
      <c r="AEA39" s="16"/>
      <c r="AEB39" s="16"/>
      <c r="AEC39" s="16"/>
      <c r="AED39" s="16"/>
      <c r="AEE39" s="16"/>
      <c r="AEF39" s="16"/>
      <c r="AEG39" s="16"/>
      <c r="AEH39" s="16"/>
      <c r="AEI39" s="16"/>
      <c r="AEJ39" s="16"/>
      <c r="AEK39" s="16"/>
      <c r="AEL39" s="16"/>
      <c r="AEM39" s="16"/>
      <c r="AEN39" s="16"/>
      <c r="AEO39" s="16"/>
      <c r="AEP39" s="16"/>
      <c r="AEQ39" s="16"/>
      <c r="AER39" s="16"/>
      <c r="AES39" s="16"/>
      <c r="AET39" s="16"/>
      <c r="AEU39" s="16"/>
      <c r="AEV39" s="16"/>
      <c r="AEW39" s="16"/>
      <c r="AEX39" s="16"/>
      <c r="AEY39" s="16"/>
      <c r="AEZ39" s="16"/>
      <c r="AFA39" s="16"/>
      <c r="AFB39" s="16"/>
      <c r="AFC39" s="16"/>
      <c r="AFD39" s="16"/>
      <c r="AFE39" s="16"/>
      <c r="AFF39" s="16"/>
      <c r="AFG39" s="16"/>
      <c r="AFH39" s="16"/>
      <c r="AFI39" s="16"/>
      <c r="AFJ39" s="16"/>
      <c r="AFK39" s="16"/>
      <c r="AFL39" s="16"/>
      <c r="AFM39" s="16"/>
      <c r="AFN39" s="16"/>
      <c r="AFO39" s="16"/>
      <c r="AFP39" s="16"/>
      <c r="AFQ39" s="16"/>
      <c r="AFR39" s="16"/>
      <c r="AFS39" s="16"/>
      <c r="AFT39" s="16"/>
      <c r="AFU39" s="16"/>
      <c r="AFV39" s="16"/>
      <c r="AFW39" s="16"/>
      <c r="AFX39" s="16"/>
      <c r="AFY39" s="16"/>
      <c r="AFZ39" s="16"/>
      <c r="AGA39" s="16"/>
      <c r="AGB39" s="16"/>
      <c r="AGC39" s="16"/>
      <c r="AGD39" s="16"/>
      <c r="AGE39" s="16"/>
      <c r="AGF39" s="16"/>
      <c r="AGG39" s="16"/>
      <c r="AGH39" s="16"/>
      <c r="AGI39" s="16"/>
      <c r="AGJ39" s="16"/>
      <c r="AGK39" s="16"/>
      <c r="AGL39" s="16"/>
      <c r="AGM39" s="16"/>
      <c r="AGN39" s="16"/>
      <c r="AGO39" s="16"/>
      <c r="AGP39" s="16"/>
      <c r="AGQ39" s="16"/>
      <c r="AGR39" s="16"/>
      <c r="AGS39" s="16"/>
      <c r="AGT39" s="16"/>
      <c r="AGU39" s="16"/>
      <c r="AGV39" s="16"/>
      <c r="AGW39" s="16"/>
      <c r="AGX39" s="16"/>
      <c r="AGY39" s="16"/>
      <c r="AGZ39" s="16"/>
      <c r="AHA39" s="16"/>
      <c r="AHB39" s="16"/>
      <c r="AHC39" s="16"/>
      <c r="AHD39" s="16"/>
      <c r="AHE39" s="16"/>
      <c r="AHF39" s="16"/>
      <c r="AHG39" s="16"/>
      <c r="AHH39" s="16"/>
      <c r="AHI39" s="16"/>
      <c r="AHJ39" s="16"/>
      <c r="AHK39" s="16"/>
      <c r="AHL39" s="16"/>
      <c r="AHM39" s="16"/>
      <c r="AHN39" s="16"/>
      <c r="AHO39" s="16"/>
      <c r="AHP39" s="16"/>
      <c r="AHQ39" s="16"/>
      <c r="AHR39" s="16"/>
      <c r="AHS39" s="16"/>
      <c r="AHT39" s="16"/>
      <c r="AHU39" s="16"/>
      <c r="AHV39" s="16"/>
      <c r="AHW39" s="16"/>
      <c r="AHX39" s="16"/>
      <c r="AHY39" s="16"/>
      <c r="AHZ39" s="16"/>
      <c r="AIA39" s="16"/>
      <c r="AIB39" s="16"/>
      <c r="AIC39" s="16"/>
      <c r="AID39" s="16"/>
      <c r="AIE39" s="16"/>
      <c r="AIF39" s="16"/>
      <c r="AIG39" s="16"/>
      <c r="AIH39" s="16"/>
      <c r="AII39" s="16"/>
      <c r="AIJ39" s="16"/>
      <c r="AIK39" s="16"/>
      <c r="AIL39" s="16"/>
      <c r="AIM39" s="16"/>
      <c r="AIN39" s="16"/>
      <c r="AIO39" s="16"/>
      <c r="AIP39" s="16"/>
      <c r="AIQ39" s="16"/>
      <c r="AIR39" s="16"/>
      <c r="AIS39" s="16"/>
      <c r="AIT39" s="16"/>
      <c r="AIU39" s="16"/>
      <c r="AIV39" s="16"/>
      <c r="AIW39" s="16"/>
      <c r="AIX39" s="16"/>
      <c r="AIY39" s="16"/>
      <c r="AIZ39" s="16"/>
      <c r="AJA39" s="16"/>
      <c r="AJB39" s="16"/>
      <c r="AJC39" s="16"/>
      <c r="AJD39" s="16"/>
      <c r="AJE39" s="16"/>
      <c r="AJF39" s="16"/>
      <c r="AJG39" s="16"/>
      <c r="AJH39" s="16"/>
      <c r="AJI39" s="16"/>
      <c r="AJJ39" s="16"/>
      <c r="AJK39" s="16"/>
      <c r="AJL39" s="16"/>
      <c r="AJM39" s="16"/>
      <c r="AJN39" s="16"/>
      <c r="AJO39" s="16"/>
      <c r="AJP39" s="16"/>
      <c r="AJQ39" s="16"/>
      <c r="AJR39" s="16"/>
      <c r="AJS39" s="16"/>
      <c r="AJT39" s="16"/>
      <c r="AJU39" s="16"/>
      <c r="AJV39" s="16"/>
      <c r="AJW39" s="16"/>
      <c r="AJX39" s="16"/>
      <c r="AJY39" s="16"/>
      <c r="AJZ39" s="16"/>
      <c r="AKA39" s="16"/>
      <c r="AKB39" s="16"/>
      <c r="AKC39" s="16"/>
      <c r="AKD39" s="16"/>
      <c r="AKE39" s="16"/>
      <c r="AKF39" s="16"/>
      <c r="AKG39" s="16"/>
      <c r="AKH39" s="16"/>
      <c r="AKI39" s="16"/>
      <c r="AKJ39" s="16"/>
      <c r="AKK39" s="16"/>
      <c r="AKL39" s="16"/>
      <c r="AKM39" s="16"/>
      <c r="AKN39" s="16"/>
      <c r="AKO39" s="16"/>
      <c r="AKP39" s="16"/>
      <c r="AKQ39" s="16"/>
      <c r="AKR39" s="16"/>
      <c r="AKS39" s="16"/>
      <c r="AKT39" s="16"/>
      <c r="AKU39" s="16"/>
      <c r="AKV39" s="16"/>
      <c r="AKW39" s="16"/>
      <c r="AKX39" s="16"/>
      <c r="AKY39" s="16"/>
      <c r="AKZ39" s="16"/>
      <c r="ALA39" s="16"/>
      <c r="ALB39" s="16"/>
      <c r="ALC39" s="16"/>
      <c r="ALD39" s="16"/>
      <c r="ALE39" s="16"/>
      <c r="ALF39" s="16"/>
      <c r="ALG39" s="16"/>
      <c r="ALH39" s="16"/>
      <c r="ALI39" s="16"/>
      <c r="ALJ39" s="16"/>
      <c r="ALK39" s="16"/>
      <c r="ALL39" s="16"/>
      <c r="ALM39" s="16"/>
      <c r="ALN39" s="16"/>
      <c r="ALO39" s="16"/>
      <c r="ALP39" s="16"/>
      <c r="ALQ39" s="16"/>
      <c r="ALR39" s="16"/>
      <c r="ALS39" s="16"/>
      <c r="ALT39" s="16"/>
      <c r="ALU39" s="16"/>
      <c r="ALV39" s="16"/>
      <c r="ALW39" s="16"/>
      <c r="ALX39" s="16"/>
      <c r="ALY39" s="16"/>
      <c r="ALZ39" s="16"/>
      <c r="AMA39" s="16"/>
      <c r="AMB39" s="16"/>
      <c r="AMC39" s="16"/>
      <c r="AMD39" s="16"/>
      <c r="AME39" s="16"/>
      <c r="AMF39" s="16"/>
      <c r="AMG39" s="16"/>
      <c r="AMH39" s="16"/>
      <c r="AMI39" s="16"/>
      <c r="AMJ39" s="16"/>
      <c r="AMK39" s="16"/>
    </row>
    <row r="40" spans="1:1025" s="17" customFormat="1" ht="25.5" outlineLevel="1" x14ac:dyDescent="0.2">
      <c r="A40" s="80" t="s">
        <v>314</v>
      </c>
      <c r="B40" s="79" t="s">
        <v>183</v>
      </c>
      <c r="C40" s="81" t="s">
        <v>315</v>
      </c>
      <c r="D40" s="25" t="s">
        <v>87</v>
      </c>
      <c r="E40" s="42">
        <f t="shared" si="236"/>
        <v>0</v>
      </c>
      <c r="F40" s="42">
        <f t="shared" ref="F40" si="239">SUM(L40,R40,X40,AD40)</f>
        <v>0</v>
      </c>
      <c r="G40" s="42">
        <f t="shared" ref="G40" si="240">SUM(M40,S40,Y40,AE40)</f>
        <v>0</v>
      </c>
      <c r="H40" s="42">
        <f t="shared" ref="H40" si="241">SUM(N40,T40,Z40,AF40)</f>
        <v>0</v>
      </c>
      <c r="I40" s="42">
        <f t="shared" ref="I40" si="242">SUM(O40,U40,AA40,AG40)</f>
        <v>0</v>
      </c>
      <c r="J40" s="42">
        <f t="shared" ref="J40" si="243">SUM(P40,V40,AB40,AH40)</f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0</v>
      </c>
      <c r="AB40" s="77">
        <v>0</v>
      </c>
      <c r="AC40" s="77">
        <v>0</v>
      </c>
      <c r="AD40" s="77">
        <v>0</v>
      </c>
      <c r="AE40" s="77">
        <v>0</v>
      </c>
      <c r="AF40" s="77">
        <v>0</v>
      </c>
      <c r="AG40" s="77">
        <v>0</v>
      </c>
      <c r="AH40" s="77">
        <v>0</v>
      </c>
      <c r="AI40" s="77">
        <f t="shared" ref="AI40" si="244">SUM(AO40,AU40,BA40,BG40)</f>
        <v>0.16500000000000001</v>
      </c>
      <c r="AJ40" s="77">
        <f t="shared" ref="AJ40" si="245">SUM(AP40,AV40,BB40,BH40)</f>
        <v>0</v>
      </c>
      <c r="AK40" s="77">
        <f t="shared" ref="AK40" si="246">SUM(AQ40,AW40,BC40,BI40)</f>
        <v>0</v>
      </c>
      <c r="AL40" s="77">
        <f t="shared" ref="AL40" si="247">SUM(AR40,AX40,BD40,BJ40)</f>
        <v>0</v>
      </c>
      <c r="AM40" s="77">
        <f t="shared" ref="AM40" si="248">SUM(AS40,AY40,BE40,BK40)</f>
        <v>0</v>
      </c>
      <c r="AN40" s="77">
        <f t="shared" ref="AN40" si="249">SUM(AT40,AZ40,BF40,BL40)</f>
        <v>0</v>
      </c>
      <c r="AO40" s="77">
        <v>0.16500000000000001</v>
      </c>
      <c r="AP40" s="77">
        <v>0</v>
      </c>
      <c r="AQ40" s="77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7">
        <v>0</v>
      </c>
      <c r="BC40" s="77">
        <v>0</v>
      </c>
      <c r="BD40" s="77">
        <v>0</v>
      </c>
      <c r="BE40" s="77">
        <v>0</v>
      </c>
      <c r="BF40" s="77">
        <v>0</v>
      </c>
      <c r="BG40" s="77">
        <v>0</v>
      </c>
      <c r="BH40" s="77">
        <v>0</v>
      </c>
      <c r="BI40" s="77">
        <v>0</v>
      </c>
      <c r="BJ40" s="77">
        <v>0</v>
      </c>
      <c r="BK40" s="77">
        <v>0</v>
      </c>
      <c r="BL40" s="77">
        <v>0</v>
      </c>
      <c r="BM40" s="77">
        <f t="shared" ref="BM40" si="250">AI40-E40</f>
        <v>0.16500000000000001</v>
      </c>
      <c r="BN40" s="77">
        <f t="shared" ref="BN40" si="251">AJ40-F40</f>
        <v>0</v>
      </c>
      <c r="BO40" s="77">
        <f t="shared" ref="BO40" si="252">AK40-G40</f>
        <v>0</v>
      </c>
      <c r="BP40" s="77">
        <f t="shared" ref="BP40" si="253">AL40-H40</f>
        <v>0</v>
      </c>
      <c r="BQ40" s="77">
        <f t="shared" ref="BQ40" si="254">AM40-I40</f>
        <v>0</v>
      </c>
      <c r="BR40" s="77">
        <f t="shared" ref="BR40" si="255">AN40-J40</f>
        <v>0</v>
      </c>
      <c r="BS40" s="11" t="s">
        <v>87</v>
      </c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  <c r="NI40" s="16"/>
      <c r="NJ40" s="16"/>
      <c r="NK40" s="16"/>
      <c r="NL40" s="16"/>
      <c r="NM40" s="16"/>
      <c r="NN40" s="16"/>
      <c r="NO40" s="16"/>
      <c r="NP40" s="16"/>
      <c r="NQ40" s="16"/>
      <c r="NR40" s="16"/>
      <c r="NS40" s="16"/>
      <c r="NT40" s="16"/>
      <c r="NU40" s="16"/>
      <c r="NV40" s="16"/>
      <c r="NW40" s="16"/>
      <c r="NX40" s="16"/>
      <c r="NY40" s="16"/>
      <c r="NZ40" s="16"/>
      <c r="OA40" s="16"/>
      <c r="OB40" s="16"/>
      <c r="OC40" s="16"/>
      <c r="OD40" s="16"/>
      <c r="OE40" s="16"/>
      <c r="OF40" s="16"/>
      <c r="OG40" s="16"/>
      <c r="OH40" s="16"/>
      <c r="OI40" s="16"/>
      <c r="OJ40" s="16"/>
      <c r="OK40" s="16"/>
      <c r="OL40" s="16"/>
      <c r="OM40" s="16"/>
      <c r="ON40" s="16"/>
      <c r="OO40" s="16"/>
      <c r="OP40" s="16"/>
      <c r="OQ40" s="16"/>
      <c r="OR40" s="16"/>
      <c r="OS40" s="16"/>
      <c r="OT40" s="16"/>
      <c r="OU40" s="16"/>
      <c r="OV40" s="16"/>
      <c r="OW40" s="16"/>
      <c r="OX40" s="16"/>
      <c r="OY40" s="16"/>
      <c r="OZ40" s="16"/>
      <c r="PA40" s="16"/>
      <c r="PB40" s="16"/>
      <c r="PC40" s="16"/>
      <c r="PD40" s="16"/>
      <c r="PE40" s="16"/>
      <c r="PF40" s="16"/>
      <c r="PG40" s="16"/>
      <c r="PH40" s="16"/>
      <c r="PI40" s="16"/>
      <c r="PJ40" s="16"/>
      <c r="PK40" s="16"/>
      <c r="PL40" s="16"/>
      <c r="PM40" s="16"/>
      <c r="PN40" s="16"/>
      <c r="PO40" s="16"/>
      <c r="PP40" s="16"/>
      <c r="PQ40" s="16"/>
      <c r="PR40" s="16"/>
      <c r="PS40" s="16"/>
      <c r="PT40" s="16"/>
      <c r="PU40" s="16"/>
      <c r="PV40" s="16"/>
      <c r="PW40" s="16"/>
      <c r="PX40" s="16"/>
      <c r="PY40" s="16"/>
      <c r="PZ40" s="16"/>
      <c r="QA40" s="16"/>
      <c r="QB40" s="16"/>
      <c r="QC40" s="16"/>
      <c r="QD40" s="16"/>
      <c r="QE40" s="16"/>
      <c r="QF40" s="16"/>
      <c r="QG40" s="16"/>
      <c r="QH40" s="16"/>
      <c r="QI40" s="16"/>
      <c r="QJ40" s="16"/>
      <c r="QK40" s="16"/>
      <c r="QL40" s="16"/>
      <c r="QM40" s="16"/>
      <c r="QN40" s="16"/>
      <c r="QO40" s="16"/>
      <c r="QP40" s="16"/>
      <c r="QQ40" s="16"/>
      <c r="QR40" s="16"/>
      <c r="QS40" s="16"/>
      <c r="QT40" s="16"/>
      <c r="QU40" s="16"/>
      <c r="QV40" s="16"/>
      <c r="QW40" s="16"/>
      <c r="QX40" s="16"/>
      <c r="QY40" s="16"/>
      <c r="QZ40" s="16"/>
      <c r="RA40" s="16"/>
      <c r="RB40" s="16"/>
      <c r="RC40" s="16"/>
      <c r="RD40" s="16"/>
      <c r="RE40" s="16"/>
      <c r="RF40" s="16"/>
      <c r="RG40" s="16"/>
      <c r="RH40" s="16"/>
      <c r="RI40" s="16"/>
      <c r="RJ40" s="16"/>
      <c r="RK40" s="16"/>
      <c r="RL40" s="16"/>
      <c r="RM40" s="16"/>
      <c r="RN40" s="16"/>
      <c r="RO40" s="16"/>
      <c r="RP40" s="16"/>
      <c r="RQ40" s="16"/>
      <c r="RR40" s="16"/>
      <c r="RS40" s="16"/>
      <c r="RT40" s="16"/>
      <c r="RU40" s="16"/>
      <c r="RV40" s="16"/>
      <c r="RW40" s="16"/>
      <c r="RX40" s="16"/>
      <c r="RY40" s="16"/>
      <c r="RZ40" s="16"/>
      <c r="SA40" s="16"/>
      <c r="SB40" s="16"/>
      <c r="SC40" s="16"/>
      <c r="SD40" s="16"/>
      <c r="SE40" s="16"/>
      <c r="SF40" s="16"/>
      <c r="SG40" s="16"/>
      <c r="SH40" s="16"/>
      <c r="SI40" s="16"/>
      <c r="SJ40" s="16"/>
      <c r="SK40" s="16"/>
      <c r="SL40" s="16"/>
      <c r="SM40" s="16"/>
      <c r="SN40" s="16"/>
      <c r="SO40" s="16"/>
      <c r="SP40" s="16"/>
      <c r="SQ40" s="16"/>
      <c r="SR40" s="16"/>
      <c r="SS40" s="16"/>
      <c r="ST40" s="16"/>
      <c r="SU40" s="16"/>
      <c r="SV40" s="16"/>
      <c r="SW40" s="16"/>
      <c r="SX40" s="16"/>
      <c r="SY40" s="16"/>
      <c r="SZ40" s="16"/>
      <c r="TA40" s="16"/>
      <c r="TB40" s="16"/>
      <c r="TC40" s="16"/>
      <c r="TD40" s="16"/>
      <c r="TE40" s="16"/>
      <c r="TF40" s="16"/>
      <c r="TG40" s="16"/>
      <c r="TH40" s="16"/>
      <c r="TI40" s="16"/>
      <c r="TJ40" s="16"/>
      <c r="TK40" s="16"/>
      <c r="TL40" s="16"/>
      <c r="TM40" s="16"/>
      <c r="TN40" s="16"/>
      <c r="TO40" s="16"/>
      <c r="TP40" s="16"/>
      <c r="TQ40" s="16"/>
      <c r="TR40" s="16"/>
      <c r="TS40" s="16"/>
      <c r="TT40" s="16"/>
      <c r="TU40" s="16"/>
      <c r="TV40" s="16"/>
      <c r="TW40" s="16"/>
      <c r="TX40" s="16"/>
      <c r="TY40" s="16"/>
      <c r="TZ40" s="16"/>
      <c r="UA40" s="16"/>
      <c r="UB40" s="16"/>
      <c r="UC40" s="16"/>
      <c r="UD40" s="16"/>
      <c r="UE40" s="16"/>
      <c r="UF40" s="16"/>
      <c r="UG40" s="16"/>
      <c r="UH40" s="16"/>
      <c r="UI40" s="16"/>
      <c r="UJ40" s="16"/>
      <c r="UK40" s="16"/>
      <c r="UL40" s="16"/>
      <c r="UM40" s="16"/>
      <c r="UN40" s="16"/>
      <c r="UO40" s="16"/>
      <c r="UP40" s="16"/>
      <c r="UQ40" s="16"/>
      <c r="UR40" s="16"/>
      <c r="US40" s="16"/>
      <c r="UT40" s="16"/>
      <c r="UU40" s="16"/>
      <c r="UV40" s="16"/>
      <c r="UW40" s="16"/>
      <c r="UX40" s="16"/>
      <c r="UY40" s="16"/>
      <c r="UZ40" s="16"/>
      <c r="VA40" s="16"/>
      <c r="VB40" s="16"/>
      <c r="VC40" s="16"/>
      <c r="VD40" s="16"/>
      <c r="VE40" s="16"/>
      <c r="VF40" s="16"/>
      <c r="VG40" s="16"/>
      <c r="VH40" s="16"/>
      <c r="VI40" s="16"/>
      <c r="VJ40" s="16"/>
      <c r="VK40" s="16"/>
      <c r="VL40" s="16"/>
      <c r="VM40" s="16"/>
      <c r="VN40" s="16"/>
      <c r="VO40" s="16"/>
      <c r="VP40" s="16"/>
      <c r="VQ40" s="16"/>
      <c r="VR40" s="16"/>
      <c r="VS40" s="16"/>
      <c r="VT40" s="16"/>
      <c r="VU40" s="16"/>
      <c r="VV40" s="16"/>
      <c r="VW40" s="16"/>
      <c r="VX40" s="16"/>
      <c r="VY40" s="16"/>
      <c r="VZ40" s="16"/>
      <c r="WA40" s="16"/>
      <c r="WB40" s="16"/>
      <c r="WC40" s="16"/>
      <c r="WD40" s="16"/>
      <c r="WE40" s="16"/>
      <c r="WF40" s="16"/>
      <c r="WG40" s="16"/>
      <c r="WH40" s="16"/>
      <c r="WI40" s="16"/>
      <c r="WJ40" s="16"/>
      <c r="WK40" s="16"/>
      <c r="WL40" s="16"/>
      <c r="WM40" s="16"/>
      <c r="WN40" s="16"/>
      <c r="WO40" s="16"/>
      <c r="WP40" s="16"/>
      <c r="WQ40" s="16"/>
      <c r="WR40" s="16"/>
      <c r="WS40" s="16"/>
      <c r="WT40" s="16"/>
      <c r="WU40" s="16"/>
      <c r="WV40" s="16"/>
      <c r="WW40" s="16"/>
      <c r="WX40" s="16"/>
      <c r="WY40" s="16"/>
      <c r="WZ40" s="16"/>
      <c r="XA40" s="16"/>
      <c r="XB40" s="16"/>
      <c r="XC40" s="16"/>
      <c r="XD40" s="16"/>
      <c r="XE40" s="16"/>
      <c r="XF40" s="16"/>
      <c r="XG40" s="16"/>
      <c r="XH40" s="16"/>
      <c r="XI40" s="16"/>
      <c r="XJ40" s="16"/>
      <c r="XK40" s="16"/>
      <c r="XL40" s="16"/>
      <c r="XM40" s="16"/>
      <c r="XN40" s="16"/>
      <c r="XO40" s="16"/>
      <c r="XP40" s="16"/>
      <c r="XQ40" s="16"/>
      <c r="XR40" s="16"/>
      <c r="XS40" s="16"/>
      <c r="XT40" s="16"/>
      <c r="XU40" s="16"/>
      <c r="XV40" s="16"/>
      <c r="XW40" s="16"/>
      <c r="XX40" s="16"/>
      <c r="XY40" s="16"/>
      <c r="XZ40" s="16"/>
      <c r="YA40" s="16"/>
      <c r="YB40" s="16"/>
      <c r="YC40" s="16"/>
      <c r="YD40" s="16"/>
      <c r="YE40" s="16"/>
      <c r="YF40" s="16"/>
      <c r="YG40" s="16"/>
      <c r="YH40" s="16"/>
      <c r="YI40" s="16"/>
      <c r="YJ40" s="16"/>
      <c r="YK40" s="16"/>
      <c r="YL40" s="16"/>
      <c r="YM40" s="16"/>
      <c r="YN40" s="16"/>
      <c r="YO40" s="16"/>
      <c r="YP40" s="16"/>
      <c r="YQ40" s="16"/>
      <c r="YR40" s="16"/>
      <c r="YS40" s="16"/>
      <c r="YT40" s="16"/>
      <c r="YU40" s="16"/>
      <c r="YV40" s="16"/>
      <c r="YW40" s="16"/>
      <c r="YX40" s="16"/>
      <c r="YY40" s="16"/>
      <c r="YZ40" s="16"/>
      <c r="ZA40" s="16"/>
      <c r="ZB40" s="16"/>
      <c r="ZC40" s="16"/>
      <c r="ZD40" s="16"/>
      <c r="ZE40" s="16"/>
      <c r="ZF40" s="16"/>
      <c r="ZG40" s="16"/>
      <c r="ZH40" s="16"/>
      <c r="ZI40" s="16"/>
      <c r="ZJ40" s="16"/>
      <c r="ZK40" s="16"/>
      <c r="ZL40" s="16"/>
      <c r="ZM40" s="16"/>
      <c r="ZN40" s="16"/>
      <c r="ZO40" s="16"/>
      <c r="ZP40" s="16"/>
      <c r="ZQ40" s="16"/>
      <c r="ZR40" s="16"/>
      <c r="ZS40" s="16"/>
      <c r="ZT40" s="16"/>
      <c r="ZU40" s="16"/>
      <c r="ZV40" s="16"/>
      <c r="ZW40" s="16"/>
      <c r="ZX40" s="16"/>
      <c r="ZY40" s="16"/>
      <c r="ZZ40" s="16"/>
      <c r="AAA40" s="16"/>
      <c r="AAB40" s="16"/>
      <c r="AAC40" s="16"/>
      <c r="AAD40" s="16"/>
      <c r="AAE40" s="16"/>
      <c r="AAF40" s="16"/>
      <c r="AAG40" s="16"/>
      <c r="AAH40" s="16"/>
      <c r="AAI40" s="16"/>
      <c r="AAJ40" s="16"/>
      <c r="AAK40" s="16"/>
      <c r="AAL40" s="16"/>
      <c r="AAM40" s="16"/>
      <c r="AAN40" s="16"/>
      <c r="AAO40" s="16"/>
      <c r="AAP40" s="16"/>
      <c r="AAQ40" s="16"/>
      <c r="AAR40" s="16"/>
      <c r="AAS40" s="16"/>
      <c r="AAT40" s="16"/>
      <c r="AAU40" s="16"/>
      <c r="AAV40" s="16"/>
      <c r="AAW40" s="16"/>
      <c r="AAX40" s="16"/>
      <c r="AAY40" s="16"/>
      <c r="AAZ40" s="16"/>
      <c r="ABA40" s="16"/>
      <c r="ABB40" s="16"/>
      <c r="ABC40" s="16"/>
      <c r="ABD40" s="16"/>
      <c r="ABE40" s="16"/>
      <c r="ABF40" s="16"/>
      <c r="ABG40" s="16"/>
      <c r="ABH40" s="16"/>
      <c r="ABI40" s="16"/>
      <c r="ABJ40" s="16"/>
      <c r="ABK40" s="16"/>
      <c r="ABL40" s="16"/>
      <c r="ABM40" s="16"/>
      <c r="ABN40" s="16"/>
      <c r="ABO40" s="16"/>
      <c r="ABP40" s="16"/>
      <c r="ABQ40" s="16"/>
      <c r="ABR40" s="16"/>
      <c r="ABS40" s="16"/>
      <c r="ABT40" s="16"/>
      <c r="ABU40" s="16"/>
      <c r="ABV40" s="16"/>
      <c r="ABW40" s="16"/>
      <c r="ABX40" s="16"/>
      <c r="ABY40" s="16"/>
      <c r="ABZ40" s="16"/>
      <c r="ACA40" s="16"/>
      <c r="ACB40" s="16"/>
      <c r="ACC40" s="16"/>
      <c r="ACD40" s="16"/>
      <c r="ACE40" s="16"/>
      <c r="ACF40" s="16"/>
      <c r="ACG40" s="16"/>
      <c r="ACH40" s="16"/>
      <c r="ACI40" s="16"/>
      <c r="ACJ40" s="16"/>
      <c r="ACK40" s="16"/>
      <c r="ACL40" s="16"/>
      <c r="ACM40" s="16"/>
      <c r="ACN40" s="16"/>
      <c r="ACO40" s="16"/>
      <c r="ACP40" s="16"/>
      <c r="ACQ40" s="16"/>
      <c r="ACR40" s="16"/>
      <c r="ACS40" s="16"/>
      <c r="ACT40" s="16"/>
      <c r="ACU40" s="16"/>
      <c r="ACV40" s="16"/>
      <c r="ACW40" s="16"/>
      <c r="ACX40" s="16"/>
      <c r="ACY40" s="16"/>
      <c r="ACZ40" s="16"/>
      <c r="ADA40" s="16"/>
      <c r="ADB40" s="16"/>
      <c r="ADC40" s="16"/>
      <c r="ADD40" s="16"/>
      <c r="ADE40" s="16"/>
      <c r="ADF40" s="16"/>
      <c r="ADG40" s="16"/>
      <c r="ADH40" s="16"/>
      <c r="ADI40" s="16"/>
      <c r="ADJ40" s="16"/>
      <c r="ADK40" s="16"/>
      <c r="ADL40" s="16"/>
      <c r="ADM40" s="16"/>
      <c r="ADN40" s="16"/>
      <c r="ADO40" s="16"/>
      <c r="ADP40" s="16"/>
      <c r="ADQ40" s="16"/>
      <c r="ADR40" s="16"/>
      <c r="ADS40" s="16"/>
      <c r="ADT40" s="16"/>
      <c r="ADU40" s="16"/>
      <c r="ADV40" s="16"/>
      <c r="ADW40" s="16"/>
      <c r="ADX40" s="16"/>
      <c r="ADY40" s="16"/>
      <c r="ADZ40" s="16"/>
      <c r="AEA40" s="16"/>
      <c r="AEB40" s="16"/>
      <c r="AEC40" s="16"/>
      <c r="AED40" s="16"/>
      <c r="AEE40" s="16"/>
      <c r="AEF40" s="16"/>
      <c r="AEG40" s="16"/>
      <c r="AEH40" s="16"/>
      <c r="AEI40" s="16"/>
      <c r="AEJ40" s="16"/>
      <c r="AEK40" s="16"/>
      <c r="AEL40" s="16"/>
      <c r="AEM40" s="16"/>
      <c r="AEN40" s="16"/>
      <c r="AEO40" s="16"/>
      <c r="AEP40" s="16"/>
      <c r="AEQ40" s="16"/>
      <c r="AER40" s="16"/>
      <c r="AES40" s="16"/>
      <c r="AET40" s="16"/>
      <c r="AEU40" s="16"/>
      <c r="AEV40" s="16"/>
      <c r="AEW40" s="16"/>
      <c r="AEX40" s="16"/>
      <c r="AEY40" s="16"/>
      <c r="AEZ40" s="16"/>
      <c r="AFA40" s="16"/>
      <c r="AFB40" s="16"/>
      <c r="AFC40" s="16"/>
      <c r="AFD40" s="16"/>
      <c r="AFE40" s="16"/>
      <c r="AFF40" s="16"/>
      <c r="AFG40" s="16"/>
      <c r="AFH40" s="16"/>
      <c r="AFI40" s="16"/>
      <c r="AFJ40" s="16"/>
      <c r="AFK40" s="16"/>
      <c r="AFL40" s="16"/>
      <c r="AFM40" s="16"/>
      <c r="AFN40" s="16"/>
      <c r="AFO40" s="16"/>
      <c r="AFP40" s="16"/>
      <c r="AFQ40" s="16"/>
      <c r="AFR40" s="16"/>
      <c r="AFS40" s="16"/>
      <c r="AFT40" s="16"/>
      <c r="AFU40" s="16"/>
      <c r="AFV40" s="16"/>
      <c r="AFW40" s="16"/>
      <c r="AFX40" s="16"/>
      <c r="AFY40" s="16"/>
      <c r="AFZ40" s="16"/>
      <c r="AGA40" s="16"/>
      <c r="AGB40" s="16"/>
      <c r="AGC40" s="16"/>
      <c r="AGD40" s="16"/>
      <c r="AGE40" s="16"/>
      <c r="AGF40" s="16"/>
      <c r="AGG40" s="16"/>
      <c r="AGH40" s="16"/>
      <c r="AGI40" s="16"/>
      <c r="AGJ40" s="16"/>
      <c r="AGK40" s="16"/>
      <c r="AGL40" s="16"/>
      <c r="AGM40" s="16"/>
      <c r="AGN40" s="16"/>
      <c r="AGO40" s="16"/>
      <c r="AGP40" s="16"/>
      <c r="AGQ40" s="16"/>
      <c r="AGR40" s="16"/>
      <c r="AGS40" s="16"/>
      <c r="AGT40" s="16"/>
      <c r="AGU40" s="16"/>
      <c r="AGV40" s="16"/>
      <c r="AGW40" s="16"/>
      <c r="AGX40" s="16"/>
      <c r="AGY40" s="16"/>
      <c r="AGZ40" s="16"/>
      <c r="AHA40" s="16"/>
      <c r="AHB40" s="16"/>
      <c r="AHC40" s="16"/>
      <c r="AHD40" s="16"/>
      <c r="AHE40" s="16"/>
      <c r="AHF40" s="16"/>
      <c r="AHG40" s="16"/>
      <c r="AHH40" s="16"/>
      <c r="AHI40" s="16"/>
      <c r="AHJ40" s="16"/>
      <c r="AHK40" s="16"/>
      <c r="AHL40" s="16"/>
      <c r="AHM40" s="16"/>
      <c r="AHN40" s="16"/>
      <c r="AHO40" s="16"/>
      <c r="AHP40" s="16"/>
      <c r="AHQ40" s="16"/>
      <c r="AHR40" s="16"/>
      <c r="AHS40" s="16"/>
      <c r="AHT40" s="16"/>
      <c r="AHU40" s="16"/>
      <c r="AHV40" s="16"/>
      <c r="AHW40" s="16"/>
      <c r="AHX40" s="16"/>
      <c r="AHY40" s="16"/>
      <c r="AHZ40" s="16"/>
      <c r="AIA40" s="16"/>
      <c r="AIB40" s="16"/>
      <c r="AIC40" s="16"/>
      <c r="AID40" s="16"/>
      <c r="AIE40" s="16"/>
      <c r="AIF40" s="16"/>
      <c r="AIG40" s="16"/>
      <c r="AIH40" s="16"/>
      <c r="AII40" s="16"/>
      <c r="AIJ40" s="16"/>
      <c r="AIK40" s="16"/>
      <c r="AIL40" s="16"/>
      <c r="AIM40" s="16"/>
      <c r="AIN40" s="16"/>
      <c r="AIO40" s="16"/>
      <c r="AIP40" s="16"/>
      <c r="AIQ40" s="16"/>
      <c r="AIR40" s="16"/>
      <c r="AIS40" s="16"/>
      <c r="AIT40" s="16"/>
      <c r="AIU40" s="16"/>
      <c r="AIV40" s="16"/>
      <c r="AIW40" s="16"/>
      <c r="AIX40" s="16"/>
      <c r="AIY40" s="16"/>
      <c r="AIZ40" s="16"/>
      <c r="AJA40" s="16"/>
      <c r="AJB40" s="16"/>
      <c r="AJC40" s="16"/>
      <c r="AJD40" s="16"/>
      <c r="AJE40" s="16"/>
      <c r="AJF40" s="16"/>
      <c r="AJG40" s="16"/>
      <c r="AJH40" s="16"/>
      <c r="AJI40" s="16"/>
      <c r="AJJ40" s="16"/>
      <c r="AJK40" s="16"/>
      <c r="AJL40" s="16"/>
      <c r="AJM40" s="16"/>
      <c r="AJN40" s="16"/>
      <c r="AJO40" s="16"/>
      <c r="AJP40" s="16"/>
      <c r="AJQ40" s="16"/>
      <c r="AJR40" s="16"/>
      <c r="AJS40" s="16"/>
      <c r="AJT40" s="16"/>
      <c r="AJU40" s="16"/>
      <c r="AJV40" s="16"/>
      <c r="AJW40" s="16"/>
      <c r="AJX40" s="16"/>
      <c r="AJY40" s="16"/>
      <c r="AJZ40" s="16"/>
      <c r="AKA40" s="16"/>
      <c r="AKB40" s="16"/>
      <c r="AKC40" s="16"/>
      <c r="AKD40" s="16"/>
      <c r="AKE40" s="16"/>
      <c r="AKF40" s="16"/>
      <c r="AKG40" s="16"/>
      <c r="AKH40" s="16"/>
      <c r="AKI40" s="16"/>
      <c r="AKJ40" s="16"/>
      <c r="AKK40" s="16"/>
      <c r="AKL40" s="16"/>
      <c r="AKM40" s="16"/>
      <c r="AKN40" s="16"/>
      <c r="AKO40" s="16"/>
      <c r="AKP40" s="16"/>
      <c r="AKQ40" s="16"/>
      <c r="AKR40" s="16"/>
      <c r="AKS40" s="16"/>
      <c r="AKT40" s="16"/>
      <c r="AKU40" s="16"/>
      <c r="AKV40" s="16"/>
      <c r="AKW40" s="16"/>
      <c r="AKX40" s="16"/>
      <c r="AKY40" s="16"/>
      <c r="AKZ40" s="16"/>
      <c r="ALA40" s="16"/>
      <c r="ALB40" s="16"/>
      <c r="ALC40" s="16"/>
      <c r="ALD40" s="16"/>
      <c r="ALE40" s="16"/>
      <c r="ALF40" s="16"/>
      <c r="ALG40" s="16"/>
      <c r="ALH40" s="16"/>
      <c r="ALI40" s="16"/>
      <c r="ALJ40" s="16"/>
      <c r="ALK40" s="16"/>
      <c r="ALL40" s="16"/>
      <c r="ALM40" s="16"/>
      <c r="ALN40" s="16"/>
      <c r="ALO40" s="16"/>
      <c r="ALP40" s="16"/>
      <c r="ALQ40" s="16"/>
      <c r="ALR40" s="16"/>
      <c r="ALS40" s="16"/>
      <c r="ALT40" s="16"/>
      <c r="ALU40" s="16"/>
      <c r="ALV40" s="16"/>
      <c r="ALW40" s="16"/>
      <c r="ALX40" s="16"/>
      <c r="ALY40" s="16"/>
      <c r="ALZ40" s="16"/>
      <c r="AMA40" s="16"/>
      <c r="AMB40" s="16"/>
      <c r="AMC40" s="16"/>
      <c r="AMD40" s="16"/>
      <c r="AME40" s="16"/>
      <c r="AMF40" s="16"/>
      <c r="AMG40" s="16"/>
      <c r="AMH40" s="16"/>
      <c r="AMI40" s="16"/>
      <c r="AMJ40" s="16"/>
      <c r="AMK40" s="16"/>
    </row>
    <row r="41" spans="1:1025" ht="25.5" outlineLevel="1" x14ac:dyDescent="0.2">
      <c r="A41" s="19" t="s">
        <v>110</v>
      </c>
      <c r="B41" s="22" t="s">
        <v>111</v>
      </c>
      <c r="C41" s="23" t="s">
        <v>86</v>
      </c>
      <c r="D41" s="23" t="s">
        <v>87</v>
      </c>
      <c r="E41" s="41">
        <f t="shared" si="0"/>
        <v>0</v>
      </c>
      <c r="F41" s="41">
        <f t="shared" si="1"/>
        <v>0</v>
      </c>
      <c r="G41" s="41">
        <f t="shared" si="2"/>
        <v>0</v>
      </c>
      <c r="H41" s="41">
        <f t="shared" si="3"/>
        <v>0</v>
      </c>
      <c r="I41" s="41">
        <f t="shared" si="4"/>
        <v>0</v>
      </c>
      <c r="J41" s="41">
        <f t="shared" si="5"/>
        <v>2184</v>
      </c>
      <c r="K41" s="41">
        <f t="shared" ref="K41:AH41" si="256">SUM(K42,K74,K88,K97)</f>
        <v>0</v>
      </c>
      <c r="L41" s="41">
        <f t="shared" si="256"/>
        <v>0</v>
      </c>
      <c r="M41" s="41">
        <f t="shared" si="256"/>
        <v>0</v>
      </c>
      <c r="N41" s="41">
        <f t="shared" si="256"/>
        <v>0</v>
      </c>
      <c r="O41" s="41">
        <f t="shared" si="256"/>
        <v>0</v>
      </c>
      <c r="P41" s="41">
        <f t="shared" si="256"/>
        <v>0</v>
      </c>
      <c r="Q41" s="41">
        <f t="shared" si="256"/>
        <v>0</v>
      </c>
      <c r="R41" s="41">
        <f t="shared" si="256"/>
        <v>0</v>
      </c>
      <c r="S41" s="41">
        <f t="shared" si="256"/>
        <v>0</v>
      </c>
      <c r="T41" s="41">
        <f t="shared" si="256"/>
        <v>0</v>
      </c>
      <c r="U41" s="41">
        <f t="shared" si="256"/>
        <v>0</v>
      </c>
      <c r="V41" s="41">
        <f t="shared" si="256"/>
        <v>0</v>
      </c>
      <c r="W41" s="41">
        <f t="shared" si="256"/>
        <v>0</v>
      </c>
      <c r="X41" s="41">
        <f t="shared" si="256"/>
        <v>0</v>
      </c>
      <c r="Y41" s="41">
        <f t="shared" si="256"/>
        <v>0</v>
      </c>
      <c r="Z41" s="41">
        <f t="shared" si="256"/>
        <v>0</v>
      </c>
      <c r="AA41" s="41">
        <f t="shared" si="256"/>
        <v>0</v>
      </c>
      <c r="AB41" s="41">
        <f t="shared" si="256"/>
        <v>0</v>
      </c>
      <c r="AC41" s="41">
        <f t="shared" si="256"/>
        <v>0</v>
      </c>
      <c r="AD41" s="41">
        <f t="shared" si="256"/>
        <v>0</v>
      </c>
      <c r="AE41" s="41">
        <f t="shared" si="256"/>
        <v>0</v>
      </c>
      <c r="AF41" s="41">
        <f t="shared" si="256"/>
        <v>0</v>
      </c>
      <c r="AG41" s="41">
        <f t="shared" si="256"/>
        <v>0</v>
      </c>
      <c r="AH41" s="41">
        <f t="shared" si="256"/>
        <v>2184</v>
      </c>
      <c r="AI41" s="41">
        <f t="shared" si="8"/>
        <v>2.1100000000000003</v>
      </c>
      <c r="AJ41" s="41">
        <f t="shared" si="9"/>
        <v>0</v>
      </c>
      <c r="AK41" s="41">
        <f t="shared" si="10"/>
        <v>0</v>
      </c>
      <c r="AL41" s="41">
        <f t="shared" si="11"/>
        <v>0</v>
      </c>
      <c r="AM41" s="41">
        <f t="shared" si="12"/>
        <v>0</v>
      </c>
      <c r="AN41" s="41">
        <f t="shared" si="13"/>
        <v>653</v>
      </c>
      <c r="AO41" s="41">
        <f t="shared" ref="AO41:BL41" si="257">SUM(AO42,AO74,AO88,AO97)</f>
        <v>0.8</v>
      </c>
      <c r="AP41" s="41">
        <f t="shared" si="257"/>
        <v>0</v>
      </c>
      <c r="AQ41" s="41">
        <f t="shared" si="257"/>
        <v>0</v>
      </c>
      <c r="AR41" s="41">
        <f t="shared" si="257"/>
        <v>0</v>
      </c>
      <c r="AS41" s="41">
        <f t="shared" si="257"/>
        <v>0</v>
      </c>
      <c r="AT41" s="41">
        <f t="shared" si="257"/>
        <v>462</v>
      </c>
      <c r="AU41" s="41">
        <f t="shared" si="257"/>
        <v>1.31</v>
      </c>
      <c r="AV41" s="41">
        <f t="shared" si="257"/>
        <v>0</v>
      </c>
      <c r="AW41" s="41">
        <f t="shared" si="257"/>
        <v>0</v>
      </c>
      <c r="AX41" s="41">
        <f t="shared" si="257"/>
        <v>0</v>
      </c>
      <c r="AY41" s="41">
        <f t="shared" si="257"/>
        <v>0</v>
      </c>
      <c r="AZ41" s="41">
        <f t="shared" si="257"/>
        <v>191</v>
      </c>
      <c r="BA41" s="41">
        <f t="shared" si="257"/>
        <v>0</v>
      </c>
      <c r="BB41" s="41">
        <f t="shared" si="257"/>
        <v>0</v>
      </c>
      <c r="BC41" s="41">
        <f t="shared" si="257"/>
        <v>0</v>
      </c>
      <c r="BD41" s="41">
        <f t="shared" si="257"/>
        <v>0</v>
      </c>
      <c r="BE41" s="41">
        <f t="shared" si="257"/>
        <v>0</v>
      </c>
      <c r="BF41" s="41">
        <f t="shared" si="257"/>
        <v>0</v>
      </c>
      <c r="BG41" s="41">
        <f t="shared" si="257"/>
        <v>0</v>
      </c>
      <c r="BH41" s="41">
        <f t="shared" si="257"/>
        <v>0</v>
      </c>
      <c r="BI41" s="41">
        <f t="shared" si="257"/>
        <v>0</v>
      </c>
      <c r="BJ41" s="41">
        <f t="shared" si="257"/>
        <v>0</v>
      </c>
      <c r="BK41" s="41">
        <f t="shared" si="257"/>
        <v>0</v>
      </c>
      <c r="BL41" s="41">
        <f t="shared" si="257"/>
        <v>0</v>
      </c>
      <c r="BM41" s="41">
        <f t="shared" si="16"/>
        <v>2.1100000000000003</v>
      </c>
      <c r="BN41" s="41">
        <f t="shared" si="17"/>
        <v>0</v>
      </c>
      <c r="BO41" s="41">
        <f t="shared" si="18"/>
        <v>0</v>
      </c>
      <c r="BP41" s="41">
        <f t="shared" si="19"/>
        <v>0</v>
      </c>
      <c r="BQ41" s="41">
        <f t="shared" si="20"/>
        <v>0</v>
      </c>
      <c r="BR41" s="41">
        <f t="shared" si="21"/>
        <v>-1531</v>
      </c>
      <c r="BS41" s="14" t="s">
        <v>87</v>
      </c>
    </row>
    <row r="42" spans="1:1025" s="17" customFormat="1" ht="39.75" customHeight="1" x14ac:dyDescent="0.2">
      <c r="A42" s="19" t="s">
        <v>112</v>
      </c>
      <c r="B42" s="22" t="s">
        <v>113</v>
      </c>
      <c r="C42" s="20" t="s">
        <v>86</v>
      </c>
      <c r="D42" s="20" t="s">
        <v>87</v>
      </c>
      <c r="E42" s="38">
        <f t="shared" si="0"/>
        <v>0</v>
      </c>
      <c r="F42" s="38">
        <f t="shared" si="1"/>
        <v>0</v>
      </c>
      <c r="G42" s="38">
        <f t="shared" si="2"/>
        <v>0</v>
      </c>
      <c r="H42" s="38">
        <f t="shared" si="3"/>
        <v>0</v>
      </c>
      <c r="I42" s="38">
        <f t="shared" si="4"/>
        <v>0</v>
      </c>
      <c r="J42" s="38">
        <f t="shared" si="5"/>
        <v>0</v>
      </c>
      <c r="K42" s="38">
        <f t="shared" ref="K42:AH42" si="258">SUM(K43,K48,K60)</f>
        <v>0</v>
      </c>
      <c r="L42" s="38">
        <f t="shared" si="258"/>
        <v>0</v>
      </c>
      <c r="M42" s="38">
        <f t="shared" si="258"/>
        <v>0</v>
      </c>
      <c r="N42" s="38">
        <f t="shared" si="258"/>
        <v>0</v>
      </c>
      <c r="O42" s="38">
        <f t="shared" si="258"/>
        <v>0</v>
      </c>
      <c r="P42" s="38">
        <f t="shared" si="258"/>
        <v>0</v>
      </c>
      <c r="Q42" s="38">
        <f t="shared" si="258"/>
        <v>0</v>
      </c>
      <c r="R42" s="38">
        <f t="shared" si="258"/>
        <v>0</v>
      </c>
      <c r="S42" s="38">
        <f t="shared" si="258"/>
        <v>0</v>
      </c>
      <c r="T42" s="38">
        <f t="shared" si="258"/>
        <v>0</v>
      </c>
      <c r="U42" s="38">
        <f t="shared" si="258"/>
        <v>0</v>
      </c>
      <c r="V42" s="38">
        <f t="shared" si="258"/>
        <v>0</v>
      </c>
      <c r="W42" s="38">
        <f t="shared" si="258"/>
        <v>0</v>
      </c>
      <c r="X42" s="38">
        <f t="shared" si="258"/>
        <v>0</v>
      </c>
      <c r="Y42" s="38">
        <f t="shared" si="258"/>
        <v>0</v>
      </c>
      <c r="Z42" s="38">
        <f t="shared" si="258"/>
        <v>0</v>
      </c>
      <c r="AA42" s="38">
        <f t="shared" si="258"/>
        <v>0</v>
      </c>
      <c r="AB42" s="38">
        <f t="shared" si="258"/>
        <v>0</v>
      </c>
      <c r="AC42" s="38">
        <f t="shared" si="258"/>
        <v>0</v>
      </c>
      <c r="AD42" s="38">
        <f t="shared" si="258"/>
        <v>0</v>
      </c>
      <c r="AE42" s="38">
        <f t="shared" si="258"/>
        <v>0</v>
      </c>
      <c r="AF42" s="38">
        <f t="shared" si="258"/>
        <v>0</v>
      </c>
      <c r="AG42" s="38">
        <f t="shared" si="258"/>
        <v>0</v>
      </c>
      <c r="AH42" s="38">
        <f t="shared" si="258"/>
        <v>0</v>
      </c>
      <c r="AI42" s="38">
        <f t="shared" si="8"/>
        <v>2.1100000000000003</v>
      </c>
      <c r="AJ42" s="38">
        <f t="shared" si="9"/>
        <v>0</v>
      </c>
      <c r="AK42" s="38">
        <f t="shared" si="10"/>
        <v>0</v>
      </c>
      <c r="AL42" s="38">
        <f t="shared" si="11"/>
        <v>0</v>
      </c>
      <c r="AM42" s="38">
        <f t="shared" si="12"/>
        <v>0</v>
      </c>
      <c r="AN42" s="38">
        <f t="shared" si="13"/>
        <v>0</v>
      </c>
      <c r="AO42" s="38">
        <f t="shared" ref="AO42:BL42" si="259">SUM(AO43,AO48,AO60)</f>
        <v>0.8</v>
      </c>
      <c r="AP42" s="38">
        <f t="shared" si="259"/>
        <v>0</v>
      </c>
      <c r="AQ42" s="38">
        <f t="shared" si="259"/>
        <v>0</v>
      </c>
      <c r="AR42" s="38">
        <f t="shared" si="259"/>
        <v>0</v>
      </c>
      <c r="AS42" s="38">
        <f t="shared" si="259"/>
        <v>0</v>
      </c>
      <c r="AT42" s="38">
        <f t="shared" si="259"/>
        <v>0</v>
      </c>
      <c r="AU42" s="38">
        <f t="shared" si="259"/>
        <v>1.31</v>
      </c>
      <c r="AV42" s="38">
        <f t="shared" si="259"/>
        <v>0</v>
      </c>
      <c r="AW42" s="38">
        <f t="shared" si="259"/>
        <v>0</v>
      </c>
      <c r="AX42" s="38">
        <f t="shared" si="259"/>
        <v>0</v>
      </c>
      <c r="AY42" s="38">
        <f t="shared" si="259"/>
        <v>0</v>
      </c>
      <c r="AZ42" s="38">
        <f t="shared" si="259"/>
        <v>0</v>
      </c>
      <c r="BA42" s="38">
        <f t="shared" si="259"/>
        <v>0</v>
      </c>
      <c r="BB42" s="38">
        <f t="shared" si="259"/>
        <v>0</v>
      </c>
      <c r="BC42" s="38">
        <f t="shared" si="259"/>
        <v>0</v>
      </c>
      <c r="BD42" s="38">
        <f t="shared" si="259"/>
        <v>0</v>
      </c>
      <c r="BE42" s="38">
        <f t="shared" si="259"/>
        <v>0</v>
      </c>
      <c r="BF42" s="38">
        <f t="shared" si="259"/>
        <v>0</v>
      </c>
      <c r="BG42" s="38">
        <f t="shared" si="259"/>
        <v>0</v>
      </c>
      <c r="BH42" s="38">
        <f t="shared" si="259"/>
        <v>0</v>
      </c>
      <c r="BI42" s="38">
        <f t="shared" si="259"/>
        <v>0</v>
      </c>
      <c r="BJ42" s="38">
        <f t="shared" si="259"/>
        <v>0</v>
      </c>
      <c r="BK42" s="38">
        <f t="shared" si="259"/>
        <v>0</v>
      </c>
      <c r="BL42" s="38">
        <f t="shared" si="259"/>
        <v>0</v>
      </c>
      <c r="BM42" s="38">
        <f t="shared" si="16"/>
        <v>2.1100000000000003</v>
      </c>
      <c r="BN42" s="38">
        <f t="shared" si="17"/>
        <v>0</v>
      </c>
      <c r="BO42" s="38">
        <f t="shared" si="18"/>
        <v>0</v>
      </c>
      <c r="BP42" s="38">
        <f t="shared" si="19"/>
        <v>0</v>
      </c>
      <c r="BQ42" s="38">
        <f t="shared" si="20"/>
        <v>0</v>
      </c>
      <c r="BR42" s="38">
        <f t="shared" si="21"/>
        <v>0</v>
      </c>
      <c r="BS42" s="18" t="s">
        <v>87</v>
      </c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  <c r="NI42" s="16"/>
      <c r="NJ42" s="16"/>
      <c r="NK42" s="16"/>
      <c r="NL42" s="16"/>
      <c r="NM42" s="16"/>
      <c r="NN42" s="16"/>
      <c r="NO42" s="16"/>
      <c r="NP42" s="16"/>
      <c r="NQ42" s="16"/>
      <c r="NR42" s="16"/>
      <c r="NS42" s="16"/>
      <c r="NT42" s="16"/>
      <c r="NU42" s="16"/>
      <c r="NV42" s="16"/>
      <c r="NW42" s="16"/>
      <c r="NX42" s="16"/>
      <c r="NY42" s="16"/>
      <c r="NZ42" s="16"/>
      <c r="OA42" s="16"/>
      <c r="OB42" s="16"/>
      <c r="OC42" s="16"/>
      <c r="OD42" s="16"/>
      <c r="OE42" s="16"/>
      <c r="OF42" s="16"/>
      <c r="OG42" s="16"/>
      <c r="OH42" s="16"/>
      <c r="OI42" s="16"/>
      <c r="OJ42" s="16"/>
      <c r="OK42" s="16"/>
      <c r="OL42" s="16"/>
      <c r="OM42" s="16"/>
      <c r="ON42" s="16"/>
      <c r="OO42" s="16"/>
      <c r="OP42" s="16"/>
      <c r="OQ42" s="16"/>
      <c r="OR42" s="16"/>
      <c r="OS42" s="16"/>
      <c r="OT42" s="16"/>
      <c r="OU42" s="16"/>
      <c r="OV42" s="16"/>
      <c r="OW42" s="16"/>
      <c r="OX42" s="16"/>
      <c r="OY42" s="16"/>
      <c r="OZ42" s="16"/>
      <c r="PA42" s="16"/>
      <c r="PB42" s="16"/>
      <c r="PC42" s="16"/>
      <c r="PD42" s="16"/>
      <c r="PE42" s="16"/>
      <c r="PF42" s="16"/>
      <c r="PG42" s="16"/>
      <c r="PH42" s="16"/>
      <c r="PI42" s="16"/>
      <c r="PJ42" s="16"/>
      <c r="PK42" s="16"/>
      <c r="PL42" s="16"/>
      <c r="PM42" s="16"/>
      <c r="PN42" s="16"/>
      <c r="PO42" s="16"/>
      <c r="PP42" s="16"/>
      <c r="PQ42" s="16"/>
      <c r="PR42" s="16"/>
      <c r="PS42" s="16"/>
      <c r="PT42" s="16"/>
      <c r="PU42" s="16"/>
      <c r="PV42" s="16"/>
      <c r="PW42" s="16"/>
      <c r="PX42" s="16"/>
      <c r="PY42" s="16"/>
      <c r="PZ42" s="16"/>
      <c r="QA42" s="16"/>
      <c r="QB42" s="16"/>
      <c r="QC42" s="16"/>
      <c r="QD42" s="16"/>
      <c r="QE42" s="16"/>
      <c r="QF42" s="16"/>
      <c r="QG42" s="16"/>
      <c r="QH42" s="16"/>
      <c r="QI42" s="16"/>
      <c r="QJ42" s="16"/>
      <c r="QK42" s="16"/>
      <c r="QL42" s="16"/>
      <c r="QM42" s="16"/>
      <c r="QN42" s="16"/>
      <c r="QO42" s="16"/>
      <c r="QP42" s="16"/>
      <c r="QQ42" s="16"/>
      <c r="QR42" s="16"/>
      <c r="QS42" s="16"/>
      <c r="QT42" s="16"/>
      <c r="QU42" s="16"/>
      <c r="QV42" s="16"/>
      <c r="QW42" s="16"/>
      <c r="QX42" s="16"/>
      <c r="QY42" s="16"/>
      <c r="QZ42" s="16"/>
      <c r="RA42" s="16"/>
      <c r="RB42" s="16"/>
      <c r="RC42" s="16"/>
      <c r="RD42" s="16"/>
      <c r="RE42" s="16"/>
      <c r="RF42" s="16"/>
      <c r="RG42" s="16"/>
      <c r="RH42" s="16"/>
      <c r="RI42" s="16"/>
      <c r="RJ42" s="16"/>
      <c r="RK42" s="16"/>
      <c r="RL42" s="16"/>
      <c r="RM42" s="16"/>
      <c r="RN42" s="16"/>
      <c r="RO42" s="16"/>
      <c r="RP42" s="16"/>
      <c r="RQ42" s="16"/>
      <c r="RR42" s="16"/>
      <c r="RS42" s="16"/>
      <c r="RT42" s="16"/>
      <c r="RU42" s="16"/>
      <c r="RV42" s="16"/>
      <c r="RW42" s="16"/>
      <c r="RX42" s="16"/>
      <c r="RY42" s="16"/>
      <c r="RZ42" s="16"/>
      <c r="SA42" s="16"/>
      <c r="SB42" s="16"/>
      <c r="SC42" s="16"/>
      <c r="SD42" s="16"/>
      <c r="SE42" s="16"/>
      <c r="SF42" s="16"/>
      <c r="SG42" s="16"/>
      <c r="SH42" s="16"/>
      <c r="SI42" s="16"/>
      <c r="SJ42" s="16"/>
      <c r="SK42" s="16"/>
      <c r="SL42" s="16"/>
      <c r="SM42" s="16"/>
      <c r="SN42" s="16"/>
      <c r="SO42" s="16"/>
      <c r="SP42" s="16"/>
      <c r="SQ42" s="16"/>
      <c r="SR42" s="16"/>
      <c r="SS42" s="16"/>
      <c r="ST42" s="16"/>
      <c r="SU42" s="16"/>
      <c r="SV42" s="16"/>
      <c r="SW42" s="16"/>
      <c r="SX42" s="16"/>
      <c r="SY42" s="16"/>
      <c r="SZ42" s="16"/>
      <c r="TA42" s="16"/>
      <c r="TB42" s="16"/>
      <c r="TC42" s="16"/>
      <c r="TD42" s="16"/>
      <c r="TE42" s="16"/>
      <c r="TF42" s="16"/>
      <c r="TG42" s="16"/>
      <c r="TH42" s="16"/>
      <c r="TI42" s="16"/>
      <c r="TJ42" s="16"/>
      <c r="TK42" s="16"/>
      <c r="TL42" s="16"/>
      <c r="TM42" s="16"/>
      <c r="TN42" s="16"/>
      <c r="TO42" s="16"/>
      <c r="TP42" s="16"/>
      <c r="TQ42" s="16"/>
      <c r="TR42" s="16"/>
      <c r="TS42" s="16"/>
      <c r="TT42" s="16"/>
      <c r="TU42" s="16"/>
      <c r="TV42" s="16"/>
      <c r="TW42" s="16"/>
      <c r="TX42" s="16"/>
      <c r="TY42" s="16"/>
      <c r="TZ42" s="16"/>
      <c r="UA42" s="16"/>
      <c r="UB42" s="16"/>
      <c r="UC42" s="16"/>
      <c r="UD42" s="16"/>
      <c r="UE42" s="16"/>
      <c r="UF42" s="16"/>
      <c r="UG42" s="16"/>
      <c r="UH42" s="16"/>
      <c r="UI42" s="16"/>
      <c r="UJ42" s="16"/>
      <c r="UK42" s="16"/>
      <c r="UL42" s="16"/>
      <c r="UM42" s="16"/>
      <c r="UN42" s="16"/>
      <c r="UO42" s="16"/>
      <c r="UP42" s="16"/>
      <c r="UQ42" s="16"/>
      <c r="UR42" s="16"/>
      <c r="US42" s="16"/>
      <c r="UT42" s="16"/>
      <c r="UU42" s="16"/>
      <c r="UV42" s="16"/>
      <c r="UW42" s="16"/>
      <c r="UX42" s="16"/>
      <c r="UY42" s="16"/>
      <c r="UZ42" s="16"/>
      <c r="VA42" s="16"/>
      <c r="VB42" s="16"/>
      <c r="VC42" s="16"/>
      <c r="VD42" s="16"/>
      <c r="VE42" s="16"/>
      <c r="VF42" s="16"/>
      <c r="VG42" s="16"/>
      <c r="VH42" s="16"/>
      <c r="VI42" s="16"/>
      <c r="VJ42" s="16"/>
      <c r="VK42" s="16"/>
      <c r="VL42" s="16"/>
      <c r="VM42" s="16"/>
      <c r="VN42" s="16"/>
      <c r="VO42" s="16"/>
      <c r="VP42" s="16"/>
      <c r="VQ42" s="16"/>
      <c r="VR42" s="16"/>
      <c r="VS42" s="16"/>
      <c r="VT42" s="16"/>
      <c r="VU42" s="16"/>
      <c r="VV42" s="16"/>
      <c r="VW42" s="16"/>
      <c r="VX42" s="16"/>
      <c r="VY42" s="16"/>
      <c r="VZ42" s="16"/>
      <c r="WA42" s="16"/>
      <c r="WB42" s="16"/>
      <c r="WC42" s="16"/>
      <c r="WD42" s="16"/>
      <c r="WE42" s="16"/>
      <c r="WF42" s="16"/>
      <c r="WG42" s="16"/>
      <c r="WH42" s="16"/>
      <c r="WI42" s="16"/>
      <c r="WJ42" s="16"/>
      <c r="WK42" s="16"/>
      <c r="WL42" s="16"/>
      <c r="WM42" s="16"/>
      <c r="WN42" s="16"/>
      <c r="WO42" s="16"/>
      <c r="WP42" s="16"/>
      <c r="WQ42" s="16"/>
      <c r="WR42" s="16"/>
      <c r="WS42" s="16"/>
      <c r="WT42" s="16"/>
      <c r="WU42" s="16"/>
      <c r="WV42" s="16"/>
      <c r="WW42" s="16"/>
      <c r="WX42" s="16"/>
      <c r="WY42" s="16"/>
      <c r="WZ42" s="16"/>
      <c r="XA42" s="16"/>
      <c r="XB42" s="16"/>
      <c r="XC42" s="16"/>
      <c r="XD42" s="16"/>
      <c r="XE42" s="16"/>
      <c r="XF42" s="16"/>
      <c r="XG42" s="16"/>
      <c r="XH42" s="16"/>
      <c r="XI42" s="16"/>
      <c r="XJ42" s="16"/>
      <c r="XK42" s="16"/>
      <c r="XL42" s="16"/>
      <c r="XM42" s="16"/>
      <c r="XN42" s="16"/>
      <c r="XO42" s="16"/>
      <c r="XP42" s="16"/>
      <c r="XQ42" s="16"/>
      <c r="XR42" s="16"/>
      <c r="XS42" s="16"/>
      <c r="XT42" s="16"/>
      <c r="XU42" s="16"/>
      <c r="XV42" s="16"/>
      <c r="XW42" s="16"/>
      <c r="XX42" s="16"/>
      <c r="XY42" s="16"/>
      <c r="XZ42" s="16"/>
      <c r="YA42" s="16"/>
      <c r="YB42" s="16"/>
      <c r="YC42" s="16"/>
      <c r="YD42" s="16"/>
      <c r="YE42" s="16"/>
      <c r="YF42" s="16"/>
      <c r="YG42" s="16"/>
      <c r="YH42" s="16"/>
      <c r="YI42" s="16"/>
      <c r="YJ42" s="16"/>
      <c r="YK42" s="16"/>
      <c r="YL42" s="16"/>
      <c r="YM42" s="16"/>
      <c r="YN42" s="16"/>
      <c r="YO42" s="16"/>
      <c r="YP42" s="16"/>
      <c r="YQ42" s="16"/>
      <c r="YR42" s="16"/>
      <c r="YS42" s="16"/>
      <c r="YT42" s="16"/>
      <c r="YU42" s="16"/>
      <c r="YV42" s="16"/>
      <c r="YW42" s="16"/>
      <c r="YX42" s="16"/>
      <c r="YY42" s="16"/>
      <c r="YZ42" s="16"/>
      <c r="ZA42" s="16"/>
      <c r="ZB42" s="16"/>
      <c r="ZC42" s="16"/>
      <c r="ZD42" s="16"/>
      <c r="ZE42" s="16"/>
      <c r="ZF42" s="16"/>
      <c r="ZG42" s="16"/>
      <c r="ZH42" s="16"/>
      <c r="ZI42" s="16"/>
      <c r="ZJ42" s="16"/>
      <c r="ZK42" s="16"/>
      <c r="ZL42" s="16"/>
      <c r="ZM42" s="16"/>
      <c r="ZN42" s="16"/>
      <c r="ZO42" s="16"/>
      <c r="ZP42" s="16"/>
      <c r="ZQ42" s="16"/>
      <c r="ZR42" s="16"/>
      <c r="ZS42" s="16"/>
      <c r="ZT42" s="16"/>
      <c r="ZU42" s="16"/>
      <c r="ZV42" s="16"/>
      <c r="ZW42" s="16"/>
      <c r="ZX42" s="16"/>
      <c r="ZY42" s="16"/>
      <c r="ZZ42" s="16"/>
      <c r="AAA42" s="16"/>
      <c r="AAB42" s="16"/>
      <c r="AAC42" s="16"/>
      <c r="AAD42" s="16"/>
      <c r="AAE42" s="16"/>
      <c r="AAF42" s="16"/>
      <c r="AAG42" s="16"/>
      <c r="AAH42" s="16"/>
      <c r="AAI42" s="16"/>
      <c r="AAJ42" s="16"/>
      <c r="AAK42" s="16"/>
      <c r="AAL42" s="16"/>
      <c r="AAM42" s="16"/>
      <c r="AAN42" s="16"/>
      <c r="AAO42" s="16"/>
      <c r="AAP42" s="16"/>
      <c r="AAQ42" s="16"/>
      <c r="AAR42" s="16"/>
      <c r="AAS42" s="16"/>
      <c r="AAT42" s="16"/>
      <c r="AAU42" s="16"/>
      <c r="AAV42" s="16"/>
      <c r="AAW42" s="16"/>
      <c r="AAX42" s="16"/>
      <c r="AAY42" s="16"/>
      <c r="AAZ42" s="16"/>
      <c r="ABA42" s="16"/>
      <c r="ABB42" s="16"/>
      <c r="ABC42" s="16"/>
      <c r="ABD42" s="16"/>
      <c r="ABE42" s="16"/>
      <c r="ABF42" s="16"/>
      <c r="ABG42" s="16"/>
      <c r="ABH42" s="16"/>
      <c r="ABI42" s="16"/>
      <c r="ABJ42" s="16"/>
      <c r="ABK42" s="16"/>
      <c r="ABL42" s="16"/>
      <c r="ABM42" s="16"/>
      <c r="ABN42" s="16"/>
      <c r="ABO42" s="16"/>
      <c r="ABP42" s="16"/>
      <c r="ABQ42" s="16"/>
      <c r="ABR42" s="16"/>
      <c r="ABS42" s="16"/>
      <c r="ABT42" s="16"/>
      <c r="ABU42" s="16"/>
      <c r="ABV42" s="16"/>
      <c r="ABW42" s="16"/>
      <c r="ABX42" s="16"/>
      <c r="ABY42" s="16"/>
      <c r="ABZ42" s="16"/>
      <c r="ACA42" s="16"/>
      <c r="ACB42" s="16"/>
      <c r="ACC42" s="16"/>
      <c r="ACD42" s="16"/>
      <c r="ACE42" s="16"/>
      <c r="ACF42" s="16"/>
      <c r="ACG42" s="16"/>
      <c r="ACH42" s="16"/>
      <c r="ACI42" s="16"/>
      <c r="ACJ42" s="16"/>
      <c r="ACK42" s="16"/>
      <c r="ACL42" s="16"/>
      <c r="ACM42" s="16"/>
      <c r="ACN42" s="16"/>
      <c r="ACO42" s="16"/>
      <c r="ACP42" s="16"/>
      <c r="ACQ42" s="16"/>
      <c r="ACR42" s="16"/>
      <c r="ACS42" s="16"/>
      <c r="ACT42" s="16"/>
      <c r="ACU42" s="16"/>
      <c r="ACV42" s="16"/>
      <c r="ACW42" s="16"/>
      <c r="ACX42" s="16"/>
      <c r="ACY42" s="16"/>
      <c r="ACZ42" s="16"/>
      <c r="ADA42" s="16"/>
      <c r="ADB42" s="16"/>
      <c r="ADC42" s="16"/>
      <c r="ADD42" s="16"/>
      <c r="ADE42" s="16"/>
      <c r="ADF42" s="16"/>
      <c r="ADG42" s="16"/>
      <c r="ADH42" s="16"/>
      <c r="ADI42" s="16"/>
      <c r="ADJ42" s="16"/>
      <c r="ADK42" s="16"/>
      <c r="ADL42" s="16"/>
      <c r="ADM42" s="16"/>
      <c r="ADN42" s="16"/>
      <c r="ADO42" s="16"/>
      <c r="ADP42" s="16"/>
      <c r="ADQ42" s="16"/>
      <c r="ADR42" s="16"/>
      <c r="ADS42" s="16"/>
      <c r="ADT42" s="16"/>
      <c r="ADU42" s="16"/>
      <c r="ADV42" s="16"/>
      <c r="ADW42" s="16"/>
      <c r="ADX42" s="16"/>
      <c r="ADY42" s="16"/>
      <c r="ADZ42" s="16"/>
      <c r="AEA42" s="16"/>
      <c r="AEB42" s="16"/>
      <c r="AEC42" s="16"/>
      <c r="AED42" s="16"/>
      <c r="AEE42" s="16"/>
      <c r="AEF42" s="16"/>
      <c r="AEG42" s="16"/>
      <c r="AEH42" s="16"/>
      <c r="AEI42" s="16"/>
      <c r="AEJ42" s="16"/>
      <c r="AEK42" s="16"/>
      <c r="AEL42" s="16"/>
      <c r="AEM42" s="16"/>
      <c r="AEN42" s="16"/>
      <c r="AEO42" s="16"/>
      <c r="AEP42" s="16"/>
      <c r="AEQ42" s="16"/>
      <c r="AER42" s="16"/>
      <c r="AES42" s="16"/>
      <c r="AET42" s="16"/>
      <c r="AEU42" s="16"/>
      <c r="AEV42" s="16"/>
      <c r="AEW42" s="16"/>
      <c r="AEX42" s="16"/>
      <c r="AEY42" s="16"/>
      <c r="AEZ42" s="16"/>
      <c r="AFA42" s="16"/>
      <c r="AFB42" s="16"/>
      <c r="AFC42" s="16"/>
      <c r="AFD42" s="16"/>
      <c r="AFE42" s="16"/>
      <c r="AFF42" s="16"/>
      <c r="AFG42" s="16"/>
      <c r="AFH42" s="16"/>
      <c r="AFI42" s="16"/>
      <c r="AFJ42" s="16"/>
      <c r="AFK42" s="16"/>
      <c r="AFL42" s="16"/>
      <c r="AFM42" s="16"/>
      <c r="AFN42" s="16"/>
      <c r="AFO42" s="16"/>
      <c r="AFP42" s="16"/>
      <c r="AFQ42" s="16"/>
      <c r="AFR42" s="16"/>
      <c r="AFS42" s="16"/>
      <c r="AFT42" s="16"/>
      <c r="AFU42" s="16"/>
      <c r="AFV42" s="16"/>
      <c r="AFW42" s="16"/>
      <c r="AFX42" s="16"/>
      <c r="AFY42" s="16"/>
      <c r="AFZ42" s="16"/>
      <c r="AGA42" s="16"/>
      <c r="AGB42" s="16"/>
      <c r="AGC42" s="16"/>
      <c r="AGD42" s="16"/>
      <c r="AGE42" s="16"/>
      <c r="AGF42" s="16"/>
      <c r="AGG42" s="16"/>
      <c r="AGH42" s="16"/>
      <c r="AGI42" s="16"/>
      <c r="AGJ42" s="16"/>
      <c r="AGK42" s="16"/>
      <c r="AGL42" s="16"/>
      <c r="AGM42" s="16"/>
      <c r="AGN42" s="16"/>
      <c r="AGO42" s="16"/>
      <c r="AGP42" s="16"/>
      <c r="AGQ42" s="16"/>
      <c r="AGR42" s="16"/>
      <c r="AGS42" s="16"/>
      <c r="AGT42" s="16"/>
      <c r="AGU42" s="16"/>
      <c r="AGV42" s="16"/>
      <c r="AGW42" s="16"/>
      <c r="AGX42" s="16"/>
      <c r="AGY42" s="16"/>
      <c r="AGZ42" s="16"/>
      <c r="AHA42" s="16"/>
      <c r="AHB42" s="16"/>
      <c r="AHC42" s="16"/>
      <c r="AHD42" s="16"/>
      <c r="AHE42" s="16"/>
      <c r="AHF42" s="16"/>
      <c r="AHG42" s="16"/>
      <c r="AHH42" s="16"/>
      <c r="AHI42" s="16"/>
      <c r="AHJ42" s="16"/>
      <c r="AHK42" s="16"/>
      <c r="AHL42" s="16"/>
      <c r="AHM42" s="16"/>
      <c r="AHN42" s="16"/>
      <c r="AHO42" s="16"/>
      <c r="AHP42" s="16"/>
      <c r="AHQ42" s="16"/>
      <c r="AHR42" s="16"/>
      <c r="AHS42" s="16"/>
      <c r="AHT42" s="16"/>
      <c r="AHU42" s="16"/>
      <c r="AHV42" s="16"/>
      <c r="AHW42" s="16"/>
      <c r="AHX42" s="16"/>
      <c r="AHY42" s="16"/>
      <c r="AHZ42" s="16"/>
      <c r="AIA42" s="16"/>
      <c r="AIB42" s="16"/>
      <c r="AIC42" s="16"/>
      <c r="AID42" s="16"/>
      <c r="AIE42" s="16"/>
      <c r="AIF42" s="16"/>
      <c r="AIG42" s="16"/>
      <c r="AIH42" s="16"/>
      <c r="AII42" s="16"/>
      <c r="AIJ42" s="16"/>
      <c r="AIK42" s="16"/>
      <c r="AIL42" s="16"/>
      <c r="AIM42" s="16"/>
      <c r="AIN42" s="16"/>
      <c r="AIO42" s="16"/>
      <c r="AIP42" s="16"/>
      <c r="AIQ42" s="16"/>
      <c r="AIR42" s="16"/>
      <c r="AIS42" s="16"/>
      <c r="AIT42" s="16"/>
      <c r="AIU42" s="16"/>
      <c r="AIV42" s="16"/>
      <c r="AIW42" s="16"/>
      <c r="AIX42" s="16"/>
      <c r="AIY42" s="16"/>
      <c r="AIZ42" s="16"/>
      <c r="AJA42" s="16"/>
      <c r="AJB42" s="16"/>
      <c r="AJC42" s="16"/>
      <c r="AJD42" s="16"/>
      <c r="AJE42" s="16"/>
      <c r="AJF42" s="16"/>
      <c r="AJG42" s="16"/>
      <c r="AJH42" s="16"/>
      <c r="AJI42" s="16"/>
      <c r="AJJ42" s="16"/>
      <c r="AJK42" s="16"/>
      <c r="AJL42" s="16"/>
      <c r="AJM42" s="16"/>
      <c r="AJN42" s="16"/>
      <c r="AJO42" s="16"/>
      <c r="AJP42" s="16"/>
      <c r="AJQ42" s="16"/>
      <c r="AJR42" s="16"/>
      <c r="AJS42" s="16"/>
      <c r="AJT42" s="16"/>
      <c r="AJU42" s="16"/>
      <c r="AJV42" s="16"/>
      <c r="AJW42" s="16"/>
      <c r="AJX42" s="16"/>
      <c r="AJY42" s="16"/>
      <c r="AJZ42" s="16"/>
      <c r="AKA42" s="16"/>
      <c r="AKB42" s="16"/>
      <c r="AKC42" s="16"/>
      <c r="AKD42" s="16"/>
      <c r="AKE42" s="16"/>
      <c r="AKF42" s="16"/>
      <c r="AKG42" s="16"/>
      <c r="AKH42" s="16"/>
      <c r="AKI42" s="16"/>
      <c r="AKJ42" s="16"/>
      <c r="AKK42" s="16"/>
      <c r="AKL42" s="16"/>
      <c r="AKM42" s="16"/>
      <c r="AKN42" s="16"/>
      <c r="AKO42" s="16"/>
      <c r="AKP42" s="16"/>
      <c r="AKQ42" s="16"/>
      <c r="AKR42" s="16"/>
      <c r="AKS42" s="16"/>
      <c r="AKT42" s="16"/>
      <c r="AKU42" s="16"/>
      <c r="AKV42" s="16"/>
      <c r="AKW42" s="16"/>
      <c r="AKX42" s="16"/>
      <c r="AKY42" s="16"/>
      <c r="AKZ42" s="16"/>
      <c r="ALA42" s="16"/>
      <c r="ALB42" s="16"/>
      <c r="ALC42" s="16"/>
      <c r="ALD42" s="16"/>
      <c r="ALE42" s="16"/>
      <c r="ALF42" s="16"/>
      <c r="ALG42" s="16"/>
      <c r="ALH42" s="16"/>
      <c r="ALI42" s="16"/>
      <c r="ALJ42" s="16"/>
      <c r="ALK42" s="16"/>
      <c r="ALL42" s="16"/>
      <c r="ALM42" s="16"/>
      <c r="ALN42" s="16"/>
      <c r="ALO42" s="16"/>
      <c r="ALP42" s="16"/>
      <c r="ALQ42" s="16"/>
      <c r="ALR42" s="16"/>
      <c r="ALS42" s="16"/>
      <c r="ALT42" s="16"/>
      <c r="ALU42" s="16"/>
      <c r="ALV42" s="16"/>
      <c r="ALW42" s="16"/>
      <c r="ALX42" s="16"/>
      <c r="ALY42" s="16"/>
      <c r="ALZ42" s="16"/>
      <c r="AMA42" s="16"/>
      <c r="AMB42" s="16"/>
      <c r="AMC42" s="16"/>
      <c r="AMD42" s="16"/>
      <c r="AME42" s="16"/>
      <c r="AMF42" s="16"/>
      <c r="AMG42" s="16"/>
      <c r="AMH42" s="16"/>
      <c r="AMI42" s="16"/>
      <c r="AMJ42" s="16"/>
      <c r="AMK42" s="16"/>
    </row>
    <row r="43" spans="1:1025" s="17" customFormat="1" ht="26.25" customHeight="1" outlineLevel="1" x14ac:dyDescent="0.2">
      <c r="A43" s="19" t="s">
        <v>156</v>
      </c>
      <c r="B43" s="22" t="s">
        <v>136</v>
      </c>
      <c r="C43" s="23" t="s">
        <v>86</v>
      </c>
      <c r="D43" s="23" t="s">
        <v>87</v>
      </c>
      <c r="E43" s="41">
        <f t="shared" si="0"/>
        <v>0</v>
      </c>
      <c r="F43" s="41">
        <f t="shared" si="1"/>
        <v>0</v>
      </c>
      <c r="G43" s="41">
        <f t="shared" si="2"/>
        <v>0</v>
      </c>
      <c r="H43" s="41">
        <f t="shared" si="3"/>
        <v>0</v>
      </c>
      <c r="I43" s="41">
        <f t="shared" si="4"/>
        <v>0</v>
      </c>
      <c r="J43" s="41">
        <f t="shared" si="5"/>
        <v>0</v>
      </c>
      <c r="K43" s="41">
        <f t="shared" ref="K43:AH43" si="260">SUM(K44:K47)</f>
        <v>0</v>
      </c>
      <c r="L43" s="41">
        <f t="shared" si="260"/>
        <v>0</v>
      </c>
      <c r="M43" s="41">
        <f t="shared" si="260"/>
        <v>0</v>
      </c>
      <c r="N43" s="41">
        <f t="shared" si="260"/>
        <v>0</v>
      </c>
      <c r="O43" s="41">
        <f t="shared" si="260"/>
        <v>0</v>
      </c>
      <c r="P43" s="41">
        <f t="shared" si="260"/>
        <v>0</v>
      </c>
      <c r="Q43" s="41">
        <f t="shared" si="260"/>
        <v>0</v>
      </c>
      <c r="R43" s="41">
        <f t="shared" si="260"/>
        <v>0</v>
      </c>
      <c r="S43" s="41">
        <f t="shared" si="260"/>
        <v>0</v>
      </c>
      <c r="T43" s="41">
        <f t="shared" si="260"/>
        <v>0</v>
      </c>
      <c r="U43" s="41">
        <f t="shared" si="260"/>
        <v>0</v>
      </c>
      <c r="V43" s="41">
        <f t="shared" si="260"/>
        <v>0</v>
      </c>
      <c r="W43" s="41">
        <f t="shared" si="260"/>
        <v>0</v>
      </c>
      <c r="X43" s="41">
        <f t="shared" si="260"/>
        <v>0</v>
      </c>
      <c r="Y43" s="41">
        <f t="shared" si="260"/>
        <v>0</v>
      </c>
      <c r="Z43" s="41">
        <f t="shared" si="260"/>
        <v>0</v>
      </c>
      <c r="AA43" s="41">
        <f t="shared" si="260"/>
        <v>0</v>
      </c>
      <c r="AB43" s="41">
        <f t="shared" si="260"/>
        <v>0</v>
      </c>
      <c r="AC43" s="41">
        <f t="shared" si="260"/>
        <v>0</v>
      </c>
      <c r="AD43" s="41">
        <f t="shared" si="260"/>
        <v>0</v>
      </c>
      <c r="AE43" s="41">
        <f t="shared" si="260"/>
        <v>0</v>
      </c>
      <c r="AF43" s="41">
        <f t="shared" si="260"/>
        <v>0</v>
      </c>
      <c r="AG43" s="41">
        <f t="shared" si="260"/>
        <v>0</v>
      </c>
      <c r="AH43" s="41">
        <f t="shared" si="260"/>
        <v>0</v>
      </c>
      <c r="AI43" s="41">
        <f t="shared" si="8"/>
        <v>0</v>
      </c>
      <c r="AJ43" s="41">
        <f t="shared" si="9"/>
        <v>0</v>
      </c>
      <c r="AK43" s="41">
        <f t="shared" si="10"/>
        <v>0</v>
      </c>
      <c r="AL43" s="41">
        <f t="shared" si="11"/>
        <v>0</v>
      </c>
      <c r="AM43" s="41">
        <f t="shared" si="12"/>
        <v>0</v>
      </c>
      <c r="AN43" s="41">
        <f t="shared" si="13"/>
        <v>0</v>
      </c>
      <c r="AO43" s="41">
        <f t="shared" ref="AO43:BL43" si="261">SUM(AO44:AO47)</f>
        <v>0</v>
      </c>
      <c r="AP43" s="41">
        <f t="shared" si="261"/>
        <v>0</v>
      </c>
      <c r="AQ43" s="41">
        <f t="shared" si="261"/>
        <v>0</v>
      </c>
      <c r="AR43" s="41">
        <f t="shared" si="261"/>
        <v>0</v>
      </c>
      <c r="AS43" s="41">
        <f t="shared" si="261"/>
        <v>0</v>
      </c>
      <c r="AT43" s="41">
        <f t="shared" si="261"/>
        <v>0</v>
      </c>
      <c r="AU43" s="41">
        <f t="shared" si="261"/>
        <v>0</v>
      </c>
      <c r="AV43" s="41">
        <f t="shared" si="261"/>
        <v>0</v>
      </c>
      <c r="AW43" s="41">
        <f t="shared" si="261"/>
        <v>0</v>
      </c>
      <c r="AX43" s="41">
        <f t="shared" si="261"/>
        <v>0</v>
      </c>
      <c r="AY43" s="41">
        <f t="shared" si="261"/>
        <v>0</v>
      </c>
      <c r="AZ43" s="41">
        <f t="shared" si="261"/>
        <v>0</v>
      </c>
      <c r="BA43" s="41">
        <f t="shared" si="261"/>
        <v>0</v>
      </c>
      <c r="BB43" s="41">
        <f t="shared" si="261"/>
        <v>0</v>
      </c>
      <c r="BC43" s="41">
        <f t="shared" si="261"/>
        <v>0</v>
      </c>
      <c r="BD43" s="41">
        <f t="shared" si="261"/>
        <v>0</v>
      </c>
      <c r="BE43" s="41">
        <f t="shared" si="261"/>
        <v>0</v>
      </c>
      <c r="BF43" s="41">
        <f t="shared" si="261"/>
        <v>0</v>
      </c>
      <c r="BG43" s="41">
        <f t="shared" si="261"/>
        <v>0</v>
      </c>
      <c r="BH43" s="41">
        <f t="shared" si="261"/>
        <v>0</v>
      </c>
      <c r="BI43" s="41">
        <f t="shared" si="261"/>
        <v>0</v>
      </c>
      <c r="BJ43" s="41">
        <f t="shared" si="261"/>
        <v>0</v>
      </c>
      <c r="BK43" s="41">
        <f t="shared" si="261"/>
        <v>0</v>
      </c>
      <c r="BL43" s="41">
        <f t="shared" si="261"/>
        <v>0</v>
      </c>
      <c r="BM43" s="41">
        <f t="shared" si="16"/>
        <v>0</v>
      </c>
      <c r="BN43" s="41">
        <f t="shared" si="17"/>
        <v>0</v>
      </c>
      <c r="BO43" s="41">
        <f t="shared" si="18"/>
        <v>0</v>
      </c>
      <c r="BP43" s="41">
        <f t="shared" si="19"/>
        <v>0</v>
      </c>
      <c r="BQ43" s="41">
        <f t="shared" si="20"/>
        <v>0</v>
      </c>
      <c r="BR43" s="41">
        <f t="shared" si="21"/>
        <v>0</v>
      </c>
      <c r="BS43" s="18" t="s">
        <v>87</v>
      </c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  <c r="NI43" s="16"/>
      <c r="NJ43" s="16"/>
      <c r="NK43" s="16"/>
      <c r="NL43" s="16"/>
      <c r="NM43" s="16"/>
      <c r="NN43" s="16"/>
      <c r="NO43" s="16"/>
      <c r="NP43" s="16"/>
      <c r="NQ43" s="16"/>
      <c r="NR43" s="16"/>
      <c r="NS43" s="16"/>
      <c r="NT43" s="16"/>
      <c r="NU43" s="16"/>
      <c r="NV43" s="16"/>
      <c r="NW43" s="16"/>
      <c r="NX43" s="16"/>
      <c r="NY43" s="16"/>
      <c r="NZ43" s="16"/>
      <c r="OA43" s="16"/>
      <c r="OB43" s="16"/>
      <c r="OC43" s="16"/>
      <c r="OD43" s="16"/>
      <c r="OE43" s="16"/>
      <c r="OF43" s="16"/>
      <c r="OG43" s="16"/>
      <c r="OH43" s="16"/>
      <c r="OI43" s="16"/>
      <c r="OJ43" s="16"/>
      <c r="OK43" s="16"/>
      <c r="OL43" s="16"/>
      <c r="OM43" s="16"/>
      <c r="ON43" s="16"/>
      <c r="OO43" s="16"/>
      <c r="OP43" s="16"/>
      <c r="OQ43" s="16"/>
      <c r="OR43" s="16"/>
      <c r="OS43" s="16"/>
      <c r="OT43" s="16"/>
      <c r="OU43" s="16"/>
      <c r="OV43" s="16"/>
      <c r="OW43" s="16"/>
      <c r="OX43" s="16"/>
      <c r="OY43" s="16"/>
      <c r="OZ43" s="16"/>
      <c r="PA43" s="16"/>
      <c r="PB43" s="16"/>
      <c r="PC43" s="16"/>
      <c r="PD43" s="16"/>
      <c r="PE43" s="16"/>
      <c r="PF43" s="16"/>
      <c r="PG43" s="16"/>
      <c r="PH43" s="16"/>
      <c r="PI43" s="16"/>
      <c r="PJ43" s="16"/>
      <c r="PK43" s="16"/>
      <c r="PL43" s="16"/>
      <c r="PM43" s="16"/>
      <c r="PN43" s="16"/>
      <c r="PO43" s="16"/>
      <c r="PP43" s="16"/>
      <c r="PQ43" s="16"/>
      <c r="PR43" s="16"/>
      <c r="PS43" s="16"/>
      <c r="PT43" s="16"/>
      <c r="PU43" s="16"/>
      <c r="PV43" s="16"/>
      <c r="PW43" s="16"/>
      <c r="PX43" s="16"/>
      <c r="PY43" s="16"/>
      <c r="PZ43" s="16"/>
      <c r="QA43" s="16"/>
      <c r="QB43" s="16"/>
      <c r="QC43" s="16"/>
      <c r="QD43" s="16"/>
      <c r="QE43" s="16"/>
      <c r="QF43" s="16"/>
      <c r="QG43" s="16"/>
      <c r="QH43" s="16"/>
      <c r="QI43" s="16"/>
      <c r="QJ43" s="16"/>
      <c r="QK43" s="16"/>
      <c r="QL43" s="16"/>
      <c r="QM43" s="16"/>
      <c r="QN43" s="16"/>
      <c r="QO43" s="16"/>
      <c r="QP43" s="16"/>
      <c r="QQ43" s="16"/>
      <c r="QR43" s="16"/>
      <c r="QS43" s="16"/>
      <c r="QT43" s="16"/>
      <c r="QU43" s="16"/>
      <c r="QV43" s="16"/>
      <c r="QW43" s="16"/>
      <c r="QX43" s="16"/>
      <c r="QY43" s="16"/>
      <c r="QZ43" s="16"/>
      <c r="RA43" s="16"/>
      <c r="RB43" s="16"/>
      <c r="RC43" s="16"/>
      <c r="RD43" s="16"/>
      <c r="RE43" s="16"/>
      <c r="RF43" s="16"/>
      <c r="RG43" s="16"/>
      <c r="RH43" s="16"/>
      <c r="RI43" s="16"/>
      <c r="RJ43" s="16"/>
      <c r="RK43" s="16"/>
      <c r="RL43" s="16"/>
      <c r="RM43" s="16"/>
      <c r="RN43" s="16"/>
      <c r="RO43" s="16"/>
      <c r="RP43" s="16"/>
      <c r="RQ43" s="16"/>
      <c r="RR43" s="16"/>
      <c r="RS43" s="16"/>
      <c r="RT43" s="16"/>
      <c r="RU43" s="16"/>
      <c r="RV43" s="16"/>
      <c r="RW43" s="16"/>
      <c r="RX43" s="16"/>
      <c r="RY43" s="16"/>
      <c r="RZ43" s="16"/>
      <c r="SA43" s="16"/>
      <c r="SB43" s="16"/>
      <c r="SC43" s="16"/>
      <c r="SD43" s="16"/>
      <c r="SE43" s="16"/>
      <c r="SF43" s="16"/>
      <c r="SG43" s="16"/>
      <c r="SH43" s="16"/>
      <c r="SI43" s="16"/>
      <c r="SJ43" s="16"/>
      <c r="SK43" s="16"/>
      <c r="SL43" s="16"/>
      <c r="SM43" s="16"/>
      <c r="SN43" s="16"/>
      <c r="SO43" s="16"/>
      <c r="SP43" s="16"/>
      <c r="SQ43" s="16"/>
      <c r="SR43" s="16"/>
      <c r="SS43" s="16"/>
      <c r="ST43" s="16"/>
      <c r="SU43" s="16"/>
      <c r="SV43" s="16"/>
      <c r="SW43" s="16"/>
      <c r="SX43" s="16"/>
      <c r="SY43" s="16"/>
      <c r="SZ43" s="16"/>
      <c r="TA43" s="16"/>
      <c r="TB43" s="16"/>
      <c r="TC43" s="16"/>
      <c r="TD43" s="16"/>
      <c r="TE43" s="16"/>
      <c r="TF43" s="16"/>
      <c r="TG43" s="16"/>
      <c r="TH43" s="16"/>
      <c r="TI43" s="16"/>
      <c r="TJ43" s="16"/>
      <c r="TK43" s="16"/>
      <c r="TL43" s="16"/>
      <c r="TM43" s="16"/>
      <c r="TN43" s="16"/>
      <c r="TO43" s="16"/>
      <c r="TP43" s="16"/>
      <c r="TQ43" s="16"/>
      <c r="TR43" s="16"/>
      <c r="TS43" s="16"/>
      <c r="TT43" s="16"/>
      <c r="TU43" s="16"/>
      <c r="TV43" s="16"/>
      <c r="TW43" s="16"/>
      <c r="TX43" s="16"/>
      <c r="TY43" s="16"/>
      <c r="TZ43" s="16"/>
      <c r="UA43" s="16"/>
      <c r="UB43" s="16"/>
      <c r="UC43" s="16"/>
      <c r="UD43" s="16"/>
      <c r="UE43" s="16"/>
      <c r="UF43" s="16"/>
      <c r="UG43" s="16"/>
      <c r="UH43" s="16"/>
      <c r="UI43" s="16"/>
      <c r="UJ43" s="16"/>
      <c r="UK43" s="16"/>
      <c r="UL43" s="16"/>
      <c r="UM43" s="16"/>
      <c r="UN43" s="16"/>
      <c r="UO43" s="16"/>
      <c r="UP43" s="16"/>
      <c r="UQ43" s="16"/>
      <c r="UR43" s="16"/>
      <c r="US43" s="16"/>
      <c r="UT43" s="16"/>
      <c r="UU43" s="16"/>
      <c r="UV43" s="16"/>
      <c r="UW43" s="16"/>
      <c r="UX43" s="16"/>
      <c r="UY43" s="16"/>
      <c r="UZ43" s="16"/>
      <c r="VA43" s="16"/>
      <c r="VB43" s="16"/>
      <c r="VC43" s="16"/>
      <c r="VD43" s="16"/>
      <c r="VE43" s="16"/>
      <c r="VF43" s="16"/>
      <c r="VG43" s="16"/>
      <c r="VH43" s="16"/>
      <c r="VI43" s="16"/>
      <c r="VJ43" s="16"/>
      <c r="VK43" s="16"/>
      <c r="VL43" s="16"/>
      <c r="VM43" s="16"/>
      <c r="VN43" s="16"/>
      <c r="VO43" s="16"/>
      <c r="VP43" s="16"/>
      <c r="VQ43" s="16"/>
      <c r="VR43" s="16"/>
      <c r="VS43" s="16"/>
      <c r="VT43" s="16"/>
      <c r="VU43" s="16"/>
      <c r="VV43" s="16"/>
      <c r="VW43" s="16"/>
      <c r="VX43" s="16"/>
      <c r="VY43" s="16"/>
      <c r="VZ43" s="16"/>
      <c r="WA43" s="16"/>
      <c r="WB43" s="16"/>
      <c r="WC43" s="16"/>
      <c r="WD43" s="16"/>
      <c r="WE43" s="16"/>
      <c r="WF43" s="16"/>
      <c r="WG43" s="16"/>
      <c r="WH43" s="16"/>
      <c r="WI43" s="16"/>
      <c r="WJ43" s="16"/>
      <c r="WK43" s="16"/>
      <c r="WL43" s="16"/>
      <c r="WM43" s="16"/>
      <c r="WN43" s="16"/>
      <c r="WO43" s="16"/>
      <c r="WP43" s="16"/>
      <c r="WQ43" s="16"/>
      <c r="WR43" s="16"/>
      <c r="WS43" s="16"/>
      <c r="WT43" s="16"/>
      <c r="WU43" s="16"/>
      <c r="WV43" s="16"/>
      <c r="WW43" s="16"/>
      <c r="WX43" s="16"/>
      <c r="WY43" s="16"/>
      <c r="WZ43" s="16"/>
      <c r="XA43" s="16"/>
      <c r="XB43" s="16"/>
      <c r="XC43" s="16"/>
      <c r="XD43" s="16"/>
      <c r="XE43" s="16"/>
      <c r="XF43" s="16"/>
      <c r="XG43" s="16"/>
      <c r="XH43" s="16"/>
      <c r="XI43" s="16"/>
      <c r="XJ43" s="16"/>
      <c r="XK43" s="16"/>
      <c r="XL43" s="16"/>
      <c r="XM43" s="16"/>
      <c r="XN43" s="16"/>
      <c r="XO43" s="16"/>
      <c r="XP43" s="16"/>
      <c r="XQ43" s="16"/>
      <c r="XR43" s="16"/>
      <c r="XS43" s="16"/>
      <c r="XT43" s="16"/>
      <c r="XU43" s="16"/>
      <c r="XV43" s="16"/>
      <c r="XW43" s="16"/>
      <c r="XX43" s="16"/>
      <c r="XY43" s="16"/>
      <c r="XZ43" s="16"/>
      <c r="YA43" s="16"/>
      <c r="YB43" s="16"/>
      <c r="YC43" s="16"/>
      <c r="YD43" s="16"/>
      <c r="YE43" s="16"/>
      <c r="YF43" s="16"/>
      <c r="YG43" s="16"/>
      <c r="YH43" s="16"/>
      <c r="YI43" s="16"/>
      <c r="YJ43" s="16"/>
      <c r="YK43" s="16"/>
      <c r="YL43" s="16"/>
      <c r="YM43" s="16"/>
      <c r="YN43" s="16"/>
      <c r="YO43" s="16"/>
      <c r="YP43" s="16"/>
      <c r="YQ43" s="16"/>
      <c r="YR43" s="16"/>
      <c r="YS43" s="16"/>
      <c r="YT43" s="16"/>
      <c r="YU43" s="16"/>
      <c r="YV43" s="16"/>
      <c r="YW43" s="16"/>
      <c r="YX43" s="16"/>
      <c r="YY43" s="16"/>
      <c r="YZ43" s="16"/>
      <c r="ZA43" s="16"/>
      <c r="ZB43" s="16"/>
      <c r="ZC43" s="16"/>
      <c r="ZD43" s="16"/>
      <c r="ZE43" s="16"/>
      <c r="ZF43" s="16"/>
      <c r="ZG43" s="16"/>
      <c r="ZH43" s="16"/>
      <c r="ZI43" s="16"/>
      <c r="ZJ43" s="16"/>
      <c r="ZK43" s="16"/>
      <c r="ZL43" s="16"/>
      <c r="ZM43" s="16"/>
      <c r="ZN43" s="16"/>
      <c r="ZO43" s="16"/>
      <c r="ZP43" s="16"/>
      <c r="ZQ43" s="16"/>
      <c r="ZR43" s="16"/>
      <c r="ZS43" s="16"/>
      <c r="ZT43" s="16"/>
      <c r="ZU43" s="16"/>
      <c r="ZV43" s="16"/>
      <c r="ZW43" s="16"/>
      <c r="ZX43" s="16"/>
      <c r="ZY43" s="16"/>
      <c r="ZZ43" s="16"/>
      <c r="AAA43" s="16"/>
      <c r="AAB43" s="16"/>
      <c r="AAC43" s="16"/>
      <c r="AAD43" s="16"/>
      <c r="AAE43" s="16"/>
      <c r="AAF43" s="16"/>
      <c r="AAG43" s="16"/>
      <c r="AAH43" s="16"/>
      <c r="AAI43" s="16"/>
      <c r="AAJ43" s="16"/>
      <c r="AAK43" s="16"/>
      <c r="AAL43" s="16"/>
      <c r="AAM43" s="16"/>
      <c r="AAN43" s="16"/>
      <c r="AAO43" s="16"/>
      <c r="AAP43" s="16"/>
      <c r="AAQ43" s="16"/>
      <c r="AAR43" s="16"/>
      <c r="AAS43" s="16"/>
      <c r="AAT43" s="16"/>
      <c r="AAU43" s="16"/>
      <c r="AAV43" s="16"/>
      <c r="AAW43" s="16"/>
      <c r="AAX43" s="16"/>
      <c r="AAY43" s="16"/>
      <c r="AAZ43" s="16"/>
      <c r="ABA43" s="16"/>
      <c r="ABB43" s="16"/>
      <c r="ABC43" s="16"/>
      <c r="ABD43" s="16"/>
      <c r="ABE43" s="16"/>
      <c r="ABF43" s="16"/>
      <c r="ABG43" s="16"/>
      <c r="ABH43" s="16"/>
      <c r="ABI43" s="16"/>
      <c r="ABJ43" s="16"/>
      <c r="ABK43" s="16"/>
      <c r="ABL43" s="16"/>
      <c r="ABM43" s="16"/>
      <c r="ABN43" s="16"/>
      <c r="ABO43" s="16"/>
      <c r="ABP43" s="16"/>
      <c r="ABQ43" s="16"/>
      <c r="ABR43" s="16"/>
      <c r="ABS43" s="16"/>
      <c r="ABT43" s="16"/>
      <c r="ABU43" s="16"/>
      <c r="ABV43" s="16"/>
      <c r="ABW43" s="16"/>
      <c r="ABX43" s="16"/>
      <c r="ABY43" s="16"/>
      <c r="ABZ43" s="16"/>
      <c r="ACA43" s="16"/>
      <c r="ACB43" s="16"/>
      <c r="ACC43" s="16"/>
      <c r="ACD43" s="16"/>
      <c r="ACE43" s="16"/>
      <c r="ACF43" s="16"/>
      <c r="ACG43" s="16"/>
      <c r="ACH43" s="16"/>
      <c r="ACI43" s="16"/>
      <c r="ACJ43" s="16"/>
      <c r="ACK43" s="16"/>
      <c r="ACL43" s="16"/>
      <c r="ACM43" s="16"/>
      <c r="ACN43" s="16"/>
      <c r="ACO43" s="16"/>
      <c r="ACP43" s="16"/>
      <c r="ACQ43" s="16"/>
      <c r="ACR43" s="16"/>
      <c r="ACS43" s="16"/>
      <c r="ACT43" s="16"/>
      <c r="ACU43" s="16"/>
      <c r="ACV43" s="16"/>
      <c r="ACW43" s="16"/>
      <c r="ACX43" s="16"/>
      <c r="ACY43" s="16"/>
      <c r="ACZ43" s="16"/>
      <c r="ADA43" s="16"/>
      <c r="ADB43" s="16"/>
      <c r="ADC43" s="16"/>
      <c r="ADD43" s="16"/>
      <c r="ADE43" s="16"/>
      <c r="ADF43" s="16"/>
      <c r="ADG43" s="16"/>
      <c r="ADH43" s="16"/>
      <c r="ADI43" s="16"/>
      <c r="ADJ43" s="16"/>
      <c r="ADK43" s="16"/>
      <c r="ADL43" s="16"/>
      <c r="ADM43" s="16"/>
      <c r="ADN43" s="16"/>
      <c r="ADO43" s="16"/>
      <c r="ADP43" s="16"/>
      <c r="ADQ43" s="16"/>
      <c r="ADR43" s="16"/>
      <c r="ADS43" s="16"/>
      <c r="ADT43" s="16"/>
      <c r="ADU43" s="16"/>
      <c r="ADV43" s="16"/>
      <c r="ADW43" s="16"/>
      <c r="ADX43" s="16"/>
      <c r="ADY43" s="16"/>
      <c r="ADZ43" s="16"/>
      <c r="AEA43" s="16"/>
      <c r="AEB43" s="16"/>
      <c r="AEC43" s="16"/>
      <c r="AED43" s="16"/>
      <c r="AEE43" s="16"/>
      <c r="AEF43" s="16"/>
      <c r="AEG43" s="16"/>
      <c r="AEH43" s="16"/>
      <c r="AEI43" s="16"/>
      <c r="AEJ43" s="16"/>
      <c r="AEK43" s="16"/>
      <c r="AEL43" s="16"/>
      <c r="AEM43" s="16"/>
      <c r="AEN43" s="16"/>
      <c r="AEO43" s="16"/>
      <c r="AEP43" s="16"/>
      <c r="AEQ43" s="16"/>
      <c r="AER43" s="16"/>
      <c r="AES43" s="16"/>
      <c r="AET43" s="16"/>
      <c r="AEU43" s="16"/>
      <c r="AEV43" s="16"/>
      <c r="AEW43" s="16"/>
      <c r="AEX43" s="16"/>
      <c r="AEY43" s="16"/>
      <c r="AEZ43" s="16"/>
      <c r="AFA43" s="16"/>
      <c r="AFB43" s="16"/>
      <c r="AFC43" s="16"/>
      <c r="AFD43" s="16"/>
      <c r="AFE43" s="16"/>
      <c r="AFF43" s="16"/>
      <c r="AFG43" s="16"/>
      <c r="AFH43" s="16"/>
      <c r="AFI43" s="16"/>
      <c r="AFJ43" s="16"/>
      <c r="AFK43" s="16"/>
      <c r="AFL43" s="16"/>
      <c r="AFM43" s="16"/>
      <c r="AFN43" s="16"/>
      <c r="AFO43" s="16"/>
      <c r="AFP43" s="16"/>
      <c r="AFQ43" s="16"/>
      <c r="AFR43" s="16"/>
      <c r="AFS43" s="16"/>
      <c r="AFT43" s="16"/>
      <c r="AFU43" s="16"/>
      <c r="AFV43" s="16"/>
      <c r="AFW43" s="16"/>
      <c r="AFX43" s="16"/>
      <c r="AFY43" s="16"/>
      <c r="AFZ43" s="16"/>
      <c r="AGA43" s="16"/>
      <c r="AGB43" s="16"/>
      <c r="AGC43" s="16"/>
      <c r="AGD43" s="16"/>
      <c r="AGE43" s="16"/>
      <c r="AGF43" s="16"/>
      <c r="AGG43" s="16"/>
      <c r="AGH43" s="16"/>
      <c r="AGI43" s="16"/>
      <c r="AGJ43" s="16"/>
      <c r="AGK43" s="16"/>
      <c r="AGL43" s="16"/>
      <c r="AGM43" s="16"/>
      <c r="AGN43" s="16"/>
      <c r="AGO43" s="16"/>
      <c r="AGP43" s="16"/>
      <c r="AGQ43" s="16"/>
      <c r="AGR43" s="16"/>
      <c r="AGS43" s="16"/>
      <c r="AGT43" s="16"/>
      <c r="AGU43" s="16"/>
      <c r="AGV43" s="16"/>
      <c r="AGW43" s="16"/>
      <c r="AGX43" s="16"/>
      <c r="AGY43" s="16"/>
      <c r="AGZ43" s="16"/>
      <c r="AHA43" s="16"/>
      <c r="AHB43" s="16"/>
      <c r="AHC43" s="16"/>
      <c r="AHD43" s="16"/>
      <c r="AHE43" s="16"/>
      <c r="AHF43" s="16"/>
      <c r="AHG43" s="16"/>
      <c r="AHH43" s="16"/>
      <c r="AHI43" s="16"/>
      <c r="AHJ43" s="16"/>
      <c r="AHK43" s="16"/>
      <c r="AHL43" s="16"/>
      <c r="AHM43" s="16"/>
      <c r="AHN43" s="16"/>
      <c r="AHO43" s="16"/>
      <c r="AHP43" s="16"/>
      <c r="AHQ43" s="16"/>
      <c r="AHR43" s="16"/>
      <c r="AHS43" s="16"/>
      <c r="AHT43" s="16"/>
      <c r="AHU43" s="16"/>
      <c r="AHV43" s="16"/>
      <c r="AHW43" s="16"/>
      <c r="AHX43" s="16"/>
      <c r="AHY43" s="16"/>
      <c r="AHZ43" s="16"/>
      <c r="AIA43" s="16"/>
      <c r="AIB43" s="16"/>
      <c r="AIC43" s="16"/>
      <c r="AID43" s="16"/>
      <c r="AIE43" s="16"/>
      <c r="AIF43" s="16"/>
      <c r="AIG43" s="16"/>
      <c r="AIH43" s="16"/>
      <c r="AII43" s="16"/>
      <c r="AIJ43" s="16"/>
      <c r="AIK43" s="16"/>
      <c r="AIL43" s="16"/>
      <c r="AIM43" s="16"/>
      <c r="AIN43" s="16"/>
      <c r="AIO43" s="16"/>
      <c r="AIP43" s="16"/>
      <c r="AIQ43" s="16"/>
      <c r="AIR43" s="16"/>
      <c r="AIS43" s="16"/>
      <c r="AIT43" s="16"/>
      <c r="AIU43" s="16"/>
      <c r="AIV43" s="16"/>
      <c r="AIW43" s="16"/>
      <c r="AIX43" s="16"/>
      <c r="AIY43" s="16"/>
      <c r="AIZ43" s="16"/>
      <c r="AJA43" s="16"/>
      <c r="AJB43" s="16"/>
      <c r="AJC43" s="16"/>
      <c r="AJD43" s="16"/>
      <c r="AJE43" s="16"/>
      <c r="AJF43" s="16"/>
      <c r="AJG43" s="16"/>
      <c r="AJH43" s="16"/>
      <c r="AJI43" s="16"/>
      <c r="AJJ43" s="16"/>
      <c r="AJK43" s="16"/>
      <c r="AJL43" s="16"/>
      <c r="AJM43" s="16"/>
      <c r="AJN43" s="16"/>
      <c r="AJO43" s="16"/>
      <c r="AJP43" s="16"/>
      <c r="AJQ43" s="16"/>
      <c r="AJR43" s="16"/>
      <c r="AJS43" s="16"/>
      <c r="AJT43" s="16"/>
      <c r="AJU43" s="16"/>
      <c r="AJV43" s="16"/>
      <c r="AJW43" s="16"/>
      <c r="AJX43" s="16"/>
      <c r="AJY43" s="16"/>
      <c r="AJZ43" s="16"/>
      <c r="AKA43" s="16"/>
      <c r="AKB43" s="16"/>
      <c r="AKC43" s="16"/>
      <c r="AKD43" s="16"/>
      <c r="AKE43" s="16"/>
      <c r="AKF43" s="16"/>
      <c r="AKG43" s="16"/>
      <c r="AKH43" s="16"/>
      <c r="AKI43" s="16"/>
      <c r="AKJ43" s="16"/>
      <c r="AKK43" s="16"/>
      <c r="AKL43" s="16"/>
      <c r="AKM43" s="16"/>
      <c r="AKN43" s="16"/>
      <c r="AKO43" s="16"/>
      <c r="AKP43" s="16"/>
      <c r="AKQ43" s="16"/>
      <c r="AKR43" s="16"/>
      <c r="AKS43" s="16"/>
      <c r="AKT43" s="16"/>
      <c r="AKU43" s="16"/>
      <c r="AKV43" s="16"/>
      <c r="AKW43" s="16"/>
      <c r="AKX43" s="16"/>
      <c r="AKY43" s="16"/>
      <c r="AKZ43" s="16"/>
      <c r="ALA43" s="16"/>
      <c r="ALB43" s="16"/>
      <c r="ALC43" s="16"/>
      <c r="ALD43" s="16"/>
      <c r="ALE43" s="16"/>
      <c r="ALF43" s="16"/>
      <c r="ALG43" s="16"/>
      <c r="ALH43" s="16"/>
      <c r="ALI43" s="16"/>
      <c r="ALJ43" s="16"/>
      <c r="ALK43" s="16"/>
      <c r="ALL43" s="16"/>
      <c r="ALM43" s="16"/>
      <c r="ALN43" s="16"/>
      <c r="ALO43" s="16"/>
      <c r="ALP43" s="16"/>
      <c r="ALQ43" s="16"/>
      <c r="ALR43" s="16"/>
      <c r="ALS43" s="16"/>
      <c r="ALT43" s="16"/>
      <c r="ALU43" s="16"/>
      <c r="ALV43" s="16"/>
      <c r="ALW43" s="16"/>
      <c r="ALX43" s="16"/>
      <c r="ALY43" s="16"/>
      <c r="ALZ43" s="16"/>
      <c r="AMA43" s="16"/>
      <c r="AMB43" s="16"/>
      <c r="AMC43" s="16"/>
      <c r="AMD43" s="16"/>
      <c r="AME43" s="16"/>
      <c r="AMF43" s="16"/>
      <c r="AMG43" s="16"/>
      <c r="AMH43" s="16"/>
      <c r="AMI43" s="16"/>
      <c r="AMJ43" s="16"/>
      <c r="AMK43" s="16"/>
    </row>
    <row r="44" spans="1:1025" s="17" customFormat="1" ht="76.5" outlineLevel="1" x14ac:dyDescent="0.2">
      <c r="A44" s="24" t="s">
        <v>156</v>
      </c>
      <c r="B44" s="52" t="s">
        <v>170</v>
      </c>
      <c r="C44" s="50" t="s">
        <v>171</v>
      </c>
      <c r="D44" s="25" t="s">
        <v>87</v>
      </c>
      <c r="E44" s="11">
        <v>0</v>
      </c>
      <c r="F44" s="11">
        <f t="shared" si="1"/>
        <v>0</v>
      </c>
      <c r="G44" s="11">
        <f t="shared" si="2"/>
        <v>0</v>
      </c>
      <c r="H44" s="11">
        <f t="shared" si="3"/>
        <v>0</v>
      </c>
      <c r="I44" s="11">
        <f t="shared" si="4"/>
        <v>0</v>
      </c>
      <c r="J44" s="11">
        <f t="shared" si="5"/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f t="shared" si="8"/>
        <v>0</v>
      </c>
      <c r="AJ44" s="11">
        <f t="shared" si="9"/>
        <v>0</v>
      </c>
      <c r="AK44" s="11">
        <f t="shared" si="10"/>
        <v>0</v>
      </c>
      <c r="AL44" s="11">
        <f t="shared" si="11"/>
        <v>0</v>
      </c>
      <c r="AM44" s="11">
        <f t="shared" si="12"/>
        <v>0</v>
      </c>
      <c r="AN44" s="11">
        <f t="shared" si="13"/>
        <v>0</v>
      </c>
      <c r="AO44" s="12">
        <v>0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f t="shared" si="16"/>
        <v>0</v>
      </c>
      <c r="BN44" s="11">
        <f t="shared" si="17"/>
        <v>0</v>
      </c>
      <c r="BO44" s="11">
        <f t="shared" si="18"/>
        <v>0</v>
      </c>
      <c r="BP44" s="11">
        <f t="shared" si="19"/>
        <v>0</v>
      </c>
      <c r="BQ44" s="11">
        <f t="shared" si="20"/>
        <v>0</v>
      </c>
      <c r="BR44" s="11">
        <f t="shared" si="21"/>
        <v>0</v>
      </c>
      <c r="BS44" s="18" t="s">
        <v>87</v>
      </c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  <c r="NI44" s="16"/>
      <c r="NJ44" s="16"/>
      <c r="NK44" s="16"/>
      <c r="NL44" s="16"/>
      <c r="NM44" s="16"/>
      <c r="NN44" s="16"/>
      <c r="NO44" s="16"/>
      <c r="NP44" s="16"/>
      <c r="NQ44" s="16"/>
      <c r="NR44" s="16"/>
      <c r="NS44" s="16"/>
      <c r="NT44" s="16"/>
      <c r="NU44" s="16"/>
      <c r="NV44" s="16"/>
      <c r="NW44" s="16"/>
      <c r="NX44" s="16"/>
      <c r="NY44" s="16"/>
      <c r="NZ44" s="16"/>
      <c r="OA44" s="16"/>
      <c r="OB44" s="16"/>
      <c r="OC44" s="16"/>
      <c r="OD44" s="16"/>
      <c r="OE44" s="16"/>
      <c r="OF44" s="16"/>
      <c r="OG44" s="16"/>
      <c r="OH44" s="16"/>
      <c r="OI44" s="16"/>
      <c r="OJ44" s="16"/>
      <c r="OK44" s="16"/>
      <c r="OL44" s="16"/>
      <c r="OM44" s="16"/>
      <c r="ON44" s="16"/>
      <c r="OO44" s="16"/>
      <c r="OP44" s="16"/>
      <c r="OQ44" s="16"/>
      <c r="OR44" s="16"/>
      <c r="OS44" s="16"/>
      <c r="OT44" s="16"/>
      <c r="OU44" s="16"/>
      <c r="OV44" s="16"/>
      <c r="OW44" s="16"/>
      <c r="OX44" s="16"/>
      <c r="OY44" s="16"/>
      <c r="OZ44" s="16"/>
      <c r="PA44" s="16"/>
      <c r="PB44" s="16"/>
      <c r="PC44" s="16"/>
      <c r="PD44" s="16"/>
      <c r="PE44" s="16"/>
      <c r="PF44" s="16"/>
      <c r="PG44" s="16"/>
      <c r="PH44" s="16"/>
      <c r="PI44" s="16"/>
      <c r="PJ44" s="16"/>
      <c r="PK44" s="16"/>
      <c r="PL44" s="16"/>
      <c r="PM44" s="16"/>
      <c r="PN44" s="16"/>
      <c r="PO44" s="16"/>
      <c r="PP44" s="16"/>
      <c r="PQ44" s="16"/>
      <c r="PR44" s="16"/>
      <c r="PS44" s="16"/>
      <c r="PT44" s="16"/>
      <c r="PU44" s="16"/>
      <c r="PV44" s="16"/>
      <c r="PW44" s="16"/>
      <c r="PX44" s="16"/>
      <c r="PY44" s="16"/>
      <c r="PZ44" s="16"/>
      <c r="QA44" s="16"/>
      <c r="QB44" s="16"/>
      <c r="QC44" s="16"/>
      <c r="QD44" s="16"/>
      <c r="QE44" s="16"/>
      <c r="QF44" s="16"/>
      <c r="QG44" s="16"/>
      <c r="QH44" s="16"/>
      <c r="QI44" s="16"/>
      <c r="QJ44" s="16"/>
      <c r="QK44" s="16"/>
      <c r="QL44" s="16"/>
      <c r="QM44" s="16"/>
      <c r="QN44" s="16"/>
      <c r="QO44" s="16"/>
      <c r="QP44" s="16"/>
      <c r="QQ44" s="16"/>
      <c r="QR44" s="16"/>
      <c r="QS44" s="16"/>
      <c r="QT44" s="16"/>
      <c r="QU44" s="16"/>
      <c r="QV44" s="16"/>
      <c r="QW44" s="16"/>
      <c r="QX44" s="16"/>
      <c r="QY44" s="16"/>
      <c r="QZ44" s="16"/>
      <c r="RA44" s="16"/>
      <c r="RB44" s="16"/>
      <c r="RC44" s="16"/>
      <c r="RD44" s="16"/>
      <c r="RE44" s="16"/>
      <c r="RF44" s="16"/>
      <c r="RG44" s="16"/>
      <c r="RH44" s="16"/>
      <c r="RI44" s="16"/>
      <c r="RJ44" s="16"/>
      <c r="RK44" s="16"/>
      <c r="RL44" s="16"/>
      <c r="RM44" s="16"/>
      <c r="RN44" s="16"/>
      <c r="RO44" s="16"/>
      <c r="RP44" s="16"/>
      <c r="RQ44" s="16"/>
      <c r="RR44" s="16"/>
      <c r="RS44" s="16"/>
      <c r="RT44" s="16"/>
      <c r="RU44" s="16"/>
      <c r="RV44" s="16"/>
      <c r="RW44" s="16"/>
      <c r="RX44" s="16"/>
      <c r="RY44" s="16"/>
      <c r="RZ44" s="16"/>
      <c r="SA44" s="16"/>
      <c r="SB44" s="16"/>
      <c r="SC44" s="16"/>
      <c r="SD44" s="16"/>
      <c r="SE44" s="16"/>
      <c r="SF44" s="16"/>
      <c r="SG44" s="16"/>
      <c r="SH44" s="16"/>
      <c r="SI44" s="16"/>
      <c r="SJ44" s="16"/>
      <c r="SK44" s="16"/>
      <c r="SL44" s="16"/>
      <c r="SM44" s="16"/>
      <c r="SN44" s="16"/>
      <c r="SO44" s="16"/>
      <c r="SP44" s="16"/>
      <c r="SQ44" s="16"/>
      <c r="SR44" s="16"/>
      <c r="SS44" s="16"/>
      <c r="ST44" s="16"/>
      <c r="SU44" s="16"/>
      <c r="SV44" s="16"/>
      <c r="SW44" s="16"/>
      <c r="SX44" s="16"/>
      <c r="SY44" s="16"/>
      <c r="SZ44" s="16"/>
      <c r="TA44" s="16"/>
      <c r="TB44" s="16"/>
      <c r="TC44" s="16"/>
      <c r="TD44" s="16"/>
      <c r="TE44" s="16"/>
      <c r="TF44" s="16"/>
      <c r="TG44" s="16"/>
      <c r="TH44" s="16"/>
      <c r="TI44" s="16"/>
      <c r="TJ44" s="16"/>
      <c r="TK44" s="16"/>
      <c r="TL44" s="16"/>
      <c r="TM44" s="16"/>
      <c r="TN44" s="16"/>
      <c r="TO44" s="16"/>
      <c r="TP44" s="16"/>
      <c r="TQ44" s="16"/>
      <c r="TR44" s="16"/>
      <c r="TS44" s="16"/>
      <c r="TT44" s="16"/>
      <c r="TU44" s="16"/>
      <c r="TV44" s="16"/>
      <c r="TW44" s="16"/>
      <c r="TX44" s="16"/>
      <c r="TY44" s="16"/>
      <c r="TZ44" s="16"/>
      <c r="UA44" s="16"/>
      <c r="UB44" s="16"/>
      <c r="UC44" s="16"/>
      <c r="UD44" s="16"/>
      <c r="UE44" s="16"/>
      <c r="UF44" s="16"/>
      <c r="UG44" s="16"/>
      <c r="UH44" s="16"/>
      <c r="UI44" s="16"/>
      <c r="UJ44" s="16"/>
      <c r="UK44" s="16"/>
      <c r="UL44" s="16"/>
      <c r="UM44" s="16"/>
      <c r="UN44" s="16"/>
      <c r="UO44" s="16"/>
      <c r="UP44" s="16"/>
      <c r="UQ44" s="16"/>
      <c r="UR44" s="16"/>
      <c r="US44" s="16"/>
      <c r="UT44" s="16"/>
      <c r="UU44" s="16"/>
      <c r="UV44" s="16"/>
      <c r="UW44" s="16"/>
      <c r="UX44" s="16"/>
      <c r="UY44" s="16"/>
      <c r="UZ44" s="16"/>
      <c r="VA44" s="16"/>
      <c r="VB44" s="16"/>
      <c r="VC44" s="16"/>
      <c r="VD44" s="16"/>
      <c r="VE44" s="16"/>
      <c r="VF44" s="16"/>
      <c r="VG44" s="16"/>
      <c r="VH44" s="16"/>
      <c r="VI44" s="16"/>
      <c r="VJ44" s="16"/>
      <c r="VK44" s="16"/>
      <c r="VL44" s="16"/>
      <c r="VM44" s="16"/>
      <c r="VN44" s="16"/>
      <c r="VO44" s="16"/>
      <c r="VP44" s="16"/>
      <c r="VQ44" s="16"/>
      <c r="VR44" s="16"/>
      <c r="VS44" s="16"/>
      <c r="VT44" s="16"/>
      <c r="VU44" s="16"/>
      <c r="VV44" s="16"/>
      <c r="VW44" s="16"/>
      <c r="VX44" s="16"/>
      <c r="VY44" s="16"/>
      <c r="VZ44" s="16"/>
      <c r="WA44" s="16"/>
      <c r="WB44" s="16"/>
      <c r="WC44" s="16"/>
      <c r="WD44" s="16"/>
      <c r="WE44" s="16"/>
      <c r="WF44" s="16"/>
      <c r="WG44" s="16"/>
      <c r="WH44" s="16"/>
      <c r="WI44" s="16"/>
      <c r="WJ44" s="16"/>
      <c r="WK44" s="16"/>
      <c r="WL44" s="16"/>
      <c r="WM44" s="16"/>
      <c r="WN44" s="16"/>
      <c r="WO44" s="16"/>
      <c r="WP44" s="16"/>
      <c r="WQ44" s="16"/>
      <c r="WR44" s="16"/>
      <c r="WS44" s="16"/>
      <c r="WT44" s="16"/>
      <c r="WU44" s="16"/>
      <c r="WV44" s="16"/>
      <c r="WW44" s="16"/>
      <c r="WX44" s="16"/>
      <c r="WY44" s="16"/>
      <c r="WZ44" s="16"/>
      <c r="XA44" s="16"/>
      <c r="XB44" s="16"/>
      <c r="XC44" s="16"/>
      <c r="XD44" s="16"/>
      <c r="XE44" s="16"/>
      <c r="XF44" s="16"/>
      <c r="XG44" s="16"/>
      <c r="XH44" s="16"/>
      <c r="XI44" s="16"/>
      <c r="XJ44" s="16"/>
      <c r="XK44" s="16"/>
      <c r="XL44" s="16"/>
      <c r="XM44" s="16"/>
      <c r="XN44" s="16"/>
      <c r="XO44" s="16"/>
      <c r="XP44" s="16"/>
      <c r="XQ44" s="16"/>
      <c r="XR44" s="16"/>
      <c r="XS44" s="16"/>
      <c r="XT44" s="16"/>
      <c r="XU44" s="16"/>
      <c r="XV44" s="16"/>
      <c r="XW44" s="16"/>
      <c r="XX44" s="16"/>
      <c r="XY44" s="16"/>
      <c r="XZ44" s="16"/>
      <c r="YA44" s="16"/>
      <c r="YB44" s="16"/>
      <c r="YC44" s="16"/>
      <c r="YD44" s="16"/>
      <c r="YE44" s="16"/>
      <c r="YF44" s="16"/>
      <c r="YG44" s="16"/>
      <c r="YH44" s="16"/>
      <c r="YI44" s="16"/>
      <c r="YJ44" s="16"/>
      <c r="YK44" s="16"/>
      <c r="YL44" s="16"/>
      <c r="YM44" s="16"/>
      <c r="YN44" s="16"/>
      <c r="YO44" s="16"/>
      <c r="YP44" s="16"/>
      <c r="YQ44" s="16"/>
      <c r="YR44" s="16"/>
      <c r="YS44" s="16"/>
      <c r="YT44" s="16"/>
      <c r="YU44" s="16"/>
      <c r="YV44" s="16"/>
      <c r="YW44" s="16"/>
      <c r="YX44" s="16"/>
      <c r="YY44" s="16"/>
      <c r="YZ44" s="16"/>
      <c r="ZA44" s="16"/>
      <c r="ZB44" s="16"/>
      <c r="ZC44" s="16"/>
      <c r="ZD44" s="16"/>
      <c r="ZE44" s="16"/>
      <c r="ZF44" s="16"/>
      <c r="ZG44" s="16"/>
      <c r="ZH44" s="16"/>
      <c r="ZI44" s="16"/>
      <c r="ZJ44" s="16"/>
      <c r="ZK44" s="16"/>
      <c r="ZL44" s="16"/>
      <c r="ZM44" s="16"/>
      <c r="ZN44" s="16"/>
      <c r="ZO44" s="16"/>
      <c r="ZP44" s="16"/>
      <c r="ZQ44" s="16"/>
      <c r="ZR44" s="16"/>
      <c r="ZS44" s="16"/>
      <c r="ZT44" s="16"/>
      <c r="ZU44" s="16"/>
      <c r="ZV44" s="16"/>
      <c r="ZW44" s="16"/>
      <c r="ZX44" s="16"/>
      <c r="ZY44" s="16"/>
      <c r="ZZ44" s="16"/>
      <c r="AAA44" s="16"/>
      <c r="AAB44" s="16"/>
      <c r="AAC44" s="16"/>
      <c r="AAD44" s="16"/>
      <c r="AAE44" s="16"/>
      <c r="AAF44" s="16"/>
      <c r="AAG44" s="16"/>
      <c r="AAH44" s="16"/>
      <c r="AAI44" s="16"/>
      <c r="AAJ44" s="16"/>
      <c r="AAK44" s="16"/>
      <c r="AAL44" s="16"/>
      <c r="AAM44" s="16"/>
      <c r="AAN44" s="16"/>
      <c r="AAO44" s="16"/>
      <c r="AAP44" s="16"/>
      <c r="AAQ44" s="16"/>
      <c r="AAR44" s="16"/>
      <c r="AAS44" s="16"/>
      <c r="AAT44" s="16"/>
      <c r="AAU44" s="16"/>
      <c r="AAV44" s="16"/>
      <c r="AAW44" s="16"/>
      <c r="AAX44" s="16"/>
      <c r="AAY44" s="16"/>
      <c r="AAZ44" s="16"/>
      <c r="ABA44" s="16"/>
      <c r="ABB44" s="16"/>
      <c r="ABC44" s="16"/>
      <c r="ABD44" s="16"/>
      <c r="ABE44" s="16"/>
      <c r="ABF44" s="16"/>
      <c r="ABG44" s="16"/>
      <c r="ABH44" s="16"/>
      <c r="ABI44" s="16"/>
      <c r="ABJ44" s="16"/>
      <c r="ABK44" s="16"/>
      <c r="ABL44" s="16"/>
      <c r="ABM44" s="16"/>
      <c r="ABN44" s="16"/>
      <c r="ABO44" s="16"/>
      <c r="ABP44" s="16"/>
      <c r="ABQ44" s="16"/>
      <c r="ABR44" s="16"/>
      <c r="ABS44" s="16"/>
      <c r="ABT44" s="16"/>
      <c r="ABU44" s="16"/>
      <c r="ABV44" s="16"/>
      <c r="ABW44" s="16"/>
      <c r="ABX44" s="16"/>
      <c r="ABY44" s="16"/>
      <c r="ABZ44" s="16"/>
      <c r="ACA44" s="16"/>
      <c r="ACB44" s="16"/>
      <c r="ACC44" s="16"/>
      <c r="ACD44" s="16"/>
      <c r="ACE44" s="16"/>
      <c r="ACF44" s="16"/>
      <c r="ACG44" s="16"/>
      <c r="ACH44" s="16"/>
      <c r="ACI44" s="16"/>
      <c r="ACJ44" s="16"/>
      <c r="ACK44" s="16"/>
      <c r="ACL44" s="16"/>
      <c r="ACM44" s="16"/>
      <c r="ACN44" s="16"/>
      <c r="ACO44" s="16"/>
      <c r="ACP44" s="16"/>
      <c r="ACQ44" s="16"/>
      <c r="ACR44" s="16"/>
      <c r="ACS44" s="16"/>
      <c r="ACT44" s="16"/>
      <c r="ACU44" s="16"/>
      <c r="ACV44" s="16"/>
      <c r="ACW44" s="16"/>
      <c r="ACX44" s="16"/>
      <c r="ACY44" s="16"/>
      <c r="ACZ44" s="16"/>
      <c r="ADA44" s="16"/>
      <c r="ADB44" s="16"/>
      <c r="ADC44" s="16"/>
      <c r="ADD44" s="16"/>
      <c r="ADE44" s="16"/>
      <c r="ADF44" s="16"/>
      <c r="ADG44" s="16"/>
      <c r="ADH44" s="16"/>
      <c r="ADI44" s="16"/>
      <c r="ADJ44" s="16"/>
      <c r="ADK44" s="16"/>
      <c r="ADL44" s="16"/>
      <c r="ADM44" s="16"/>
      <c r="ADN44" s="16"/>
      <c r="ADO44" s="16"/>
      <c r="ADP44" s="16"/>
      <c r="ADQ44" s="16"/>
      <c r="ADR44" s="16"/>
      <c r="ADS44" s="16"/>
      <c r="ADT44" s="16"/>
      <c r="ADU44" s="16"/>
      <c r="ADV44" s="16"/>
      <c r="ADW44" s="16"/>
      <c r="ADX44" s="16"/>
      <c r="ADY44" s="16"/>
      <c r="ADZ44" s="16"/>
      <c r="AEA44" s="16"/>
      <c r="AEB44" s="16"/>
      <c r="AEC44" s="16"/>
      <c r="AED44" s="16"/>
      <c r="AEE44" s="16"/>
      <c r="AEF44" s="16"/>
      <c r="AEG44" s="16"/>
      <c r="AEH44" s="16"/>
      <c r="AEI44" s="16"/>
      <c r="AEJ44" s="16"/>
      <c r="AEK44" s="16"/>
      <c r="AEL44" s="16"/>
      <c r="AEM44" s="16"/>
      <c r="AEN44" s="16"/>
      <c r="AEO44" s="16"/>
      <c r="AEP44" s="16"/>
      <c r="AEQ44" s="16"/>
      <c r="AER44" s="16"/>
      <c r="AES44" s="16"/>
      <c r="AET44" s="16"/>
      <c r="AEU44" s="16"/>
      <c r="AEV44" s="16"/>
      <c r="AEW44" s="16"/>
      <c r="AEX44" s="16"/>
      <c r="AEY44" s="16"/>
      <c r="AEZ44" s="16"/>
      <c r="AFA44" s="16"/>
      <c r="AFB44" s="16"/>
      <c r="AFC44" s="16"/>
      <c r="AFD44" s="16"/>
      <c r="AFE44" s="16"/>
      <c r="AFF44" s="16"/>
      <c r="AFG44" s="16"/>
      <c r="AFH44" s="16"/>
      <c r="AFI44" s="16"/>
      <c r="AFJ44" s="16"/>
      <c r="AFK44" s="16"/>
      <c r="AFL44" s="16"/>
      <c r="AFM44" s="16"/>
      <c r="AFN44" s="16"/>
      <c r="AFO44" s="16"/>
      <c r="AFP44" s="16"/>
      <c r="AFQ44" s="16"/>
      <c r="AFR44" s="16"/>
      <c r="AFS44" s="16"/>
      <c r="AFT44" s="16"/>
      <c r="AFU44" s="16"/>
      <c r="AFV44" s="16"/>
      <c r="AFW44" s="16"/>
      <c r="AFX44" s="16"/>
      <c r="AFY44" s="16"/>
      <c r="AFZ44" s="16"/>
      <c r="AGA44" s="16"/>
      <c r="AGB44" s="16"/>
      <c r="AGC44" s="16"/>
      <c r="AGD44" s="16"/>
      <c r="AGE44" s="16"/>
      <c r="AGF44" s="16"/>
      <c r="AGG44" s="16"/>
      <c r="AGH44" s="16"/>
      <c r="AGI44" s="16"/>
      <c r="AGJ44" s="16"/>
      <c r="AGK44" s="16"/>
      <c r="AGL44" s="16"/>
      <c r="AGM44" s="16"/>
      <c r="AGN44" s="16"/>
      <c r="AGO44" s="16"/>
      <c r="AGP44" s="16"/>
      <c r="AGQ44" s="16"/>
      <c r="AGR44" s="16"/>
      <c r="AGS44" s="16"/>
      <c r="AGT44" s="16"/>
      <c r="AGU44" s="16"/>
      <c r="AGV44" s="16"/>
      <c r="AGW44" s="16"/>
      <c r="AGX44" s="16"/>
      <c r="AGY44" s="16"/>
      <c r="AGZ44" s="16"/>
      <c r="AHA44" s="16"/>
      <c r="AHB44" s="16"/>
      <c r="AHC44" s="16"/>
      <c r="AHD44" s="16"/>
      <c r="AHE44" s="16"/>
      <c r="AHF44" s="16"/>
      <c r="AHG44" s="16"/>
      <c r="AHH44" s="16"/>
      <c r="AHI44" s="16"/>
      <c r="AHJ44" s="16"/>
      <c r="AHK44" s="16"/>
      <c r="AHL44" s="16"/>
      <c r="AHM44" s="16"/>
      <c r="AHN44" s="16"/>
      <c r="AHO44" s="16"/>
      <c r="AHP44" s="16"/>
      <c r="AHQ44" s="16"/>
      <c r="AHR44" s="16"/>
      <c r="AHS44" s="16"/>
      <c r="AHT44" s="16"/>
      <c r="AHU44" s="16"/>
      <c r="AHV44" s="16"/>
      <c r="AHW44" s="16"/>
      <c r="AHX44" s="16"/>
      <c r="AHY44" s="16"/>
      <c r="AHZ44" s="16"/>
      <c r="AIA44" s="16"/>
      <c r="AIB44" s="16"/>
      <c r="AIC44" s="16"/>
      <c r="AID44" s="16"/>
      <c r="AIE44" s="16"/>
      <c r="AIF44" s="16"/>
      <c r="AIG44" s="16"/>
      <c r="AIH44" s="16"/>
      <c r="AII44" s="16"/>
      <c r="AIJ44" s="16"/>
      <c r="AIK44" s="16"/>
      <c r="AIL44" s="16"/>
      <c r="AIM44" s="16"/>
      <c r="AIN44" s="16"/>
      <c r="AIO44" s="16"/>
      <c r="AIP44" s="16"/>
      <c r="AIQ44" s="16"/>
      <c r="AIR44" s="16"/>
      <c r="AIS44" s="16"/>
      <c r="AIT44" s="16"/>
      <c r="AIU44" s="16"/>
      <c r="AIV44" s="16"/>
      <c r="AIW44" s="16"/>
      <c r="AIX44" s="16"/>
      <c r="AIY44" s="16"/>
      <c r="AIZ44" s="16"/>
      <c r="AJA44" s="16"/>
      <c r="AJB44" s="16"/>
      <c r="AJC44" s="16"/>
      <c r="AJD44" s="16"/>
      <c r="AJE44" s="16"/>
      <c r="AJF44" s="16"/>
      <c r="AJG44" s="16"/>
      <c r="AJH44" s="16"/>
      <c r="AJI44" s="16"/>
      <c r="AJJ44" s="16"/>
      <c r="AJK44" s="16"/>
      <c r="AJL44" s="16"/>
      <c r="AJM44" s="16"/>
      <c r="AJN44" s="16"/>
      <c r="AJO44" s="16"/>
      <c r="AJP44" s="16"/>
      <c r="AJQ44" s="16"/>
      <c r="AJR44" s="16"/>
      <c r="AJS44" s="16"/>
      <c r="AJT44" s="16"/>
      <c r="AJU44" s="16"/>
      <c r="AJV44" s="16"/>
      <c r="AJW44" s="16"/>
      <c r="AJX44" s="16"/>
      <c r="AJY44" s="16"/>
      <c r="AJZ44" s="16"/>
      <c r="AKA44" s="16"/>
      <c r="AKB44" s="16"/>
      <c r="AKC44" s="16"/>
      <c r="AKD44" s="16"/>
      <c r="AKE44" s="16"/>
      <c r="AKF44" s="16"/>
      <c r="AKG44" s="16"/>
      <c r="AKH44" s="16"/>
      <c r="AKI44" s="16"/>
      <c r="AKJ44" s="16"/>
      <c r="AKK44" s="16"/>
      <c r="AKL44" s="16"/>
      <c r="AKM44" s="16"/>
      <c r="AKN44" s="16"/>
      <c r="AKO44" s="16"/>
      <c r="AKP44" s="16"/>
      <c r="AKQ44" s="16"/>
      <c r="AKR44" s="16"/>
      <c r="AKS44" s="16"/>
      <c r="AKT44" s="16"/>
      <c r="AKU44" s="16"/>
      <c r="AKV44" s="16"/>
      <c r="AKW44" s="16"/>
      <c r="AKX44" s="16"/>
      <c r="AKY44" s="16"/>
      <c r="AKZ44" s="16"/>
      <c r="ALA44" s="16"/>
      <c r="ALB44" s="16"/>
      <c r="ALC44" s="16"/>
      <c r="ALD44" s="16"/>
      <c r="ALE44" s="16"/>
      <c r="ALF44" s="16"/>
      <c r="ALG44" s="16"/>
      <c r="ALH44" s="16"/>
      <c r="ALI44" s="16"/>
      <c r="ALJ44" s="16"/>
      <c r="ALK44" s="16"/>
      <c r="ALL44" s="16"/>
      <c r="ALM44" s="16"/>
      <c r="ALN44" s="16"/>
      <c r="ALO44" s="16"/>
      <c r="ALP44" s="16"/>
      <c r="ALQ44" s="16"/>
      <c r="ALR44" s="16"/>
      <c r="ALS44" s="16"/>
      <c r="ALT44" s="16"/>
      <c r="ALU44" s="16"/>
      <c r="ALV44" s="16"/>
      <c r="ALW44" s="16"/>
      <c r="ALX44" s="16"/>
      <c r="ALY44" s="16"/>
      <c r="ALZ44" s="16"/>
      <c r="AMA44" s="16"/>
      <c r="AMB44" s="16"/>
      <c r="AMC44" s="16"/>
      <c r="AMD44" s="16"/>
      <c r="AME44" s="16"/>
      <c r="AMF44" s="16"/>
      <c r="AMG44" s="16"/>
      <c r="AMH44" s="16"/>
      <c r="AMI44" s="16"/>
      <c r="AMJ44" s="16"/>
      <c r="AMK44" s="16"/>
    </row>
    <row r="45" spans="1:1025" s="17" customFormat="1" ht="76.5" outlineLevel="1" x14ac:dyDescent="0.2">
      <c r="A45" s="24" t="s">
        <v>156</v>
      </c>
      <c r="B45" s="53" t="s">
        <v>172</v>
      </c>
      <c r="C45" s="50" t="s">
        <v>173</v>
      </c>
      <c r="D45" s="25" t="s">
        <v>87</v>
      </c>
      <c r="E45" s="11">
        <v>0</v>
      </c>
      <c r="F45" s="11">
        <f t="shared" ref="F45" si="262">SUM(L45,R45,X45,AD45)</f>
        <v>0</v>
      </c>
      <c r="G45" s="11">
        <f t="shared" ref="G45" si="263">SUM(M45,S45,Y45,AE45)</f>
        <v>0</v>
      </c>
      <c r="H45" s="11">
        <f t="shared" ref="H45" si="264">SUM(N45,T45,Z45,AF45)</f>
        <v>0</v>
      </c>
      <c r="I45" s="11">
        <f t="shared" ref="I45" si="265">SUM(O45,U45,AA45,AG45)</f>
        <v>0</v>
      </c>
      <c r="J45" s="11">
        <f t="shared" ref="J45" si="266">SUM(P45,V45,AB45,AH45)</f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f t="shared" ref="AI45" si="267">SUM(AO45,AU45,BA45,BG45)</f>
        <v>0</v>
      </c>
      <c r="AJ45" s="11">
        <f t="shared" ref="AJ45" si="268">SUM(AP45,AV45,BB45,BH45)</f>
        <v>0</v>
      </c>
      <c r="AK45" s="11">
        <f t="shared" ref="AK45" si="269">SUM(AQ45,AW45,BC45,BI45)</f>
        <v>0</v>
      </c>
      <c r="AL45" s="11">
        <f t="shared" ref="AL45" si="270">SUM(AR45,AX45,BD45,BJ45)</f>
        <v>0</v>
      </c>
      <c r="AM45" s="11">
        <f t="shared" ref="AM45" si="271">SUM(AS45,AY45,BE45,BK45)</f>
        <v>0</v>
      </c>
      <c r="AN45" s="11">
        <f t="shared" ref="AN45" si="272">SUM(AT45,AZ45,BF45,BL45)</f>
        <v>0</v>
      </c>
      <c r="AO45" s="12">
        <v>0</v>
      </c>
      <c r="AP45" s="11">
        <v>0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11">
        <v>0</v>
      </c>
      <c r="AX45" s="11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1">
        <v>0</v>
      </c>
      <c r="BH45" s="11">
        <v>0</v>
      </c>
      <c r="BI45" s="11">
        <v>0</v>
      </c>
      <c r="BJ45" s="11">
        <v>0</v>
      </c>
      <c r="BK45" s="11">
        <v>0</v>
      </c>
      <c r="BL45" s="11">
        <v>0</v>
      </c>
      <c r="BM45" s="11">
        <f t="shared" ref="BM45" si="273">AI45-E45</f>
        <v>0</v>
      </c>
      <c r="BN45" s="11">
        <f t="shared" ref="BN45" si="274">AJ45-F45</f>
        <v>0</v>
      </c>
      <c r="BO45" s="11">
        <f t="shared" ref="BO45" si="275">AK45-G45</f>
        <v>0</v>
      </c>
      <c r="BP45" s="11">
        <f t="shared" ref="BP45" si="276">AL45-H45</f>
        <v>0</v>
      </c>
      <c r="BQ45" s="11">
        <f t="shared" ref="BQ45" si="277">AM45-I45</f>
        <v>0</v>
      </c>
      <c r="BR45" s="11">
        <f t="shared" ref="BR45" si="278">AN45-J45</f>
        <v>0</v>
      </c>
      <c r="BS45" s="18" t="s">
        <v>87</v>
      </c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  <c r="NI45" s="16"/>
      <c r="NJ45" s="16"/>
      <c r="NK45" s="16"/>
      <c r="NL45" s="16"/>
      <c r="NM45" s="16"/>
      <c r="NN45" s="16"/>
      <c r="NO45" s="16"/>
      <c r="NP45" s="16"/>
      <c r="NQ45" s="16"/>
      <c r="NR45" s="16"/>
      <c r="NS45" s="16"/>
      <c r="NT45" s="16"/>
      <c r="NU45" s="16"/>
      <c r="NV45" s="16"/>
      <c r="NW45" s="16"/>
      <c r="NX45" s="16"/>
      <c r="NY45" s="16"/>
      <c r="NZ45" s="16"/>
      <c r="OA45" s="16"/>
      <c r="OB45" s="16"/>
      <c r="OC45" s="16"/>
      <c r="OD45" s="16"/>
      <c r="OE45" s="16"/>
      <c r="OF45" s="16"/>
      <c r="OG45" s="16"/>
      <c r="OH45" s="16"/>
      <c r="OI45" s="16"/>
      <c r="OJ45" s="16"/>
      <c r="OK45" s="16"/>
      <c r="OL45" s="16"/>
      <c r="OM45" s="16"/>
      <c r="ON45" s="16"/>
      <c r="OO45" s="16"/>
      <c r="OP45" s="16"/>
      <c r="OQ45" s="16"/>
      <c r="OR45" s="16"/>
      <c r="OS45" s="16"/>
      <c r="OT45" s="16"/>
      <c r="OU45" s="16"/>
      <c r="OV45" s="16"/>
      <c r="OW45" s="16"/>
      <c r="OX45" s="16"/>
      <c r="OY45" s="16"/>
      <c r="OZ45" s="16"/>
      <c r="PA45" s="16"/>
      <c r="PB45" s="16"/>
      <c r="PC45" s="16"/>
      <c r="PD45" s="16"/>
      <c r="PE45" s="16"/>
      <c r="PF45" s="16"/>
      <c r="PG45" s="16"/>
      <c r="PH45" s="16"/>
      <c r="PI45" s="16"/>
      <c r="PJ45" s="16"/>
      <c r="PK45" s="16"/>
      <c r="PL45" s="16"/>
      <c r="PM45" s="16"/>
      <c r="PN45" s="16"/>
      <c r="PO45" s="16"/>
      <c r="PP45" s="16"/>
      <c r="PQ45" s="16"/>
      <c r="PR45" s="16"/>
      <c r="PS45" s="16"/>
      <c r="PT45" s="16"/>
      <c r="PU45" s="16"/>
      <c r="PV45" s="16"/>
      <c r="PW45" s="16"/>
      <c r="PX45" s="16"/>
      <c r="PY45" s="16"/>
      <c r="PZ45" s="16"/>
      <c r="QA45" s="16"/>
      <c r="QB45" s="16"/>
      <c r="QC45" s="16"/>
      <c r="QD45" s="16"/>
      <c r="QE45" s="16"/>
      <c r="QF45" s="16"/>
      <c r="QG45" s="16"/>
      <c r="QH45" s="16"/>
      <c r="QI45" s="16"/>
      <c r="QJ45" s="16"/>
      <c r="QK45" s="16"/>
      <c r="QL45" s="16"/>
      <c r="QM45" s="16"/>
      <c r="QN45" s="16"/>
      <c r="QO45" s="16"/>
      <c r="QP45" s="16"/>
      <c r="QQ45" s="16"/>
      <c r="QR45" s="16"/>
      <c r="QS45" s="16"/>
      <c r="QT45" s="16"/>
      <c r="QU45" s="16"/>
      <c r="QV45" s="16"/>
      <c r="QW45" s="16"/>
      <c r="QX45" s="16"/>
      <c r="QY45" s="16"/>
      <c r="QZ45" s="16"/>
      <c r="RA45" s="16"/>
      <c r="RB45" s="16"/>
      <c r="RC45" s="16"/>
      <c r="RD45" s="16"/>
      <c r="RE45" s="16"/>
      <c r="RF45" s="16"/>
      <c r="RG45" s="16"/>
      <c r="RH45" s="16"/>
      <c r="RI45" s="16"/>
      <c r="RJ45" s="16"/>
      <c r="RK45" s="16"/>
      <c r="RL45" s="16"/>
      <c r="RM45" s="16"/>
      <c r="RN45" s="16"/>
      <c r="RO45" s="16"/>
      <c r="RP45" s="16"/>
      <c r="RQ45" s="16"/>
      <c r="RR45" s="16"/>
      <c r="RS45" s="16"/>
      <c r="RT45" s="16"/>
      <c r="RU45" s="16"/>
      <c r="RV45" s="16"/>
      <c r="RW45" s="16"/>
      <c r="RX45" s="16"/>
      <c r="RY45" s="16"/>
      <c r="RZ45" s="16"/>
      <c r="SA45" s="16"/>
      <c r="SB45" s="16"/>
      <c r="SC45" s="16"/>
      <c r="SD45" s="16"/>
      <c r="SE45" s="16"/>
      <c r="SF45" s="16"/>
      <c r="SG45" s="16"/>
      <c r="SH45" s="16"/>
      <c r="SI45" s="16"/>
      <c r="SJ45" s="16"/>
      <c r="SK45" s="16"/>
      <c r="SL45" s="16"/>
      <c r="SM45" s="16"/>
      <c r="SN45" s="16"/>
      <c r="SO45" s="16"/>
      <c r="SP45" s="16"/>
      <c r="SQ45" s="16"/>
      <c r="SR45" s="16"/>
      <c r="SS45" s="16"/>
      <c r="ST45" s="16"/>
      <c r="SU45" s="16"/>
      <c r="SV45" s="16"/>
      <c r="SW45" s="16"/>
      <c r="SX45" s="16"/>
      <c r="SY45" s="16"/>
      <c r="SZ45" s="16"/>
      <c r="TA45" s="16"/>
      <c r="TB45" s="16"/>
      <c r="TC45" s="16"/>
      <c r="TD45" s="16"/>
      <c r="TE45" s="16"/>
      <c r="TF45" s="16"/>
      <c r="TG45" s="16"/>
      <c r="TH45" s="16"/>
      <c r="TI45" s="16"/>
      <c r="TJ45" s="16"/>
      <c r="TK45" s="16"/>
      <c r="TL45" s="16"/>
      <c r="TM45" s="16"/>
      <c r="TN45" s="16"/>
      <c r="TO45" s="16"/>
      <c r="TP45" s="16"/>
      <c r="TQ45" s="16"/>
      <c r="TR45" s="16"/>
      <c r="TS45" s="16"/>
      <c r="TT45" s="16"/>
      <c r="TU45" s="16"/>
      <c r="TV45" s="16"/>
      <c r="TW45" s="16"/>
      <c r="TX45" s="16"/>
      <c r="TY45" s="16"/>
      <c r="TZ45" s="16"/>
      <c r="UA45" s="16"/>
      <c r="UB45" s="16"/>
      <c r="UC45" s="16"/>
      <c r="UD45" s="16"/>
      <c r="UE45" s="16"/>
      <c r="UF45" s="16"/>
      <c r="UG45" s="16"/>
      <c r="UH45" s="16"/>
      <c r="UI45" s="16"/>
      <c r="UJ45" s="16"/>
      <c r="UK45" s="16"/>
      <c r="UL45" s="16"/>
      <c r="UM45" s="16"/>
      <c r="UN45" s="16"/>
      <c r="UO45" s="16"/>
      <c r="UP45" s="16"/>
      <c r="UQ45" s="16"/>
      <c r="UR45" s="16"/>
      <c r="US45" s="16"/>
      <c r="UT45" s="16"/>
      <c r="UU45" s="16"/>
      <c r="UV45" s="16"/>
      <c r="UW45" s="16"/>
      <c r="UX45" s="16"/>
      <c r="UY45" s="16"/>
      <c r="UZ45" s="16"/>
      <c r="VA45" s="16"/>
      <c r="VB45" s="16"/>
      <c r="VC45" s="16"/>
      <c r="VD45" s="16"/>
      <c r="VE45" s="16"/>
      <c r="VF45" s="16"/>
      <c r="VG45" s="16"/>
      <c r="VH45" s="16"/>
      <c r="VI45" s="16"/>
      <c r="VJ45" s="16"/>
      <c r="VK45" s="16"/>
      <c r="VL45" s="16"/>
      <c r="VM45" s="16"/>
      <c r="VN45" s="16"/>
      <c r="VO45" s="16"/>
      <c r="VP45" s="16"/>
      <c r="VQ45" s="16"/>
      <c r="VR45" s="16"/>
      <c r="VS45" s="16"/>
      <c r="VT45" s="16"/>
      <c r="VU45" s="16"/>
      <c r="VV45" s="16"/>
      <c r="VW45" s="16"/>
      <c r="VX45" s="16"/>
      <c r="VY45" s="16"/>
      <c r="VZ45" s="16"/>
      <c r="WA45" s="16"/>
      <c r="WB45" s="16"/>
      <c r="WC45" s="16"/>
      <c r="WD45" s="16"/>
      <c r="WE45" s="16"/>
      <c r="WF45" s="16"/>
      <c r="WG45" s="16"/>
      <c r="WH45" s="16"/>
      <c r="WI45" s="16"/>
      <c r="WJ45" s="16"/>
      <c r="WK45" s="16"/>
      <c r="WL45" s="16"/>
      <c r="WM45" s="16"/>
      <c r="WN45" s="16"/>
      <c r="WO45" s="16"/>
      <c r="WP45" s="16"/>
      <c r="WQ45" s="16"/>
      <c r="WR45" s="16"/>
      <c r="WS45" s="16"/>
      <c r="WT45" s="16"/>
      <c r="WU45" s="16"/>
      <c r="WV45" s="16"/>
      <c r="WW45" s="16"/>
      <c r="WX45" s="16"/>
      <c r="WY45" s="16"/>
      <c r="WZ45" s="16"/>
      <c r="XA45" s="16"/>
      <c r="XB45" s="16"/>
      <c r="XC45" s="16"/>
      <c r="XD45" s="16"/>
      <c r="XE45" s="16"/>
      <c r="XF45" s="16"/>
      <c r="XG45" s="16"/>
      <c r="XH45" s="16"/>
      <c r="XI45" s="16"/>
      <c r="XJ45" s="16"/>
      <c r="XK45" s="16"/>
      <c r="XL45" s="16"/>
      <c r="XM45" s="16"/>
      <c r="XN45" s="16"/>
      <c r="XO45" s="16"/>
      <c r="XP45" s="16"/>
      <c r="XQ45" s="16"/>
      <c r="XR45" s="16"/>
      <c r="XS45" s="16"/>
      <c r="XT45" s="16"/>
      <c r="XU45" s="16"/>
      <c r="XV45" s="16"/>
      <c r="XW45" s="16"/>
      <c r="XX45" s="16"/>
      <c r="XY45" s="16"/>
      <c r="XZ45" s="16"/>
      <c r="YA45" s="16"/>
      <c r="YB45" s="16"/>
      <c r="YC45" s="16"/>
      <c r="YD45" s="16"/>
      <c r="YE45" s="16"/>
      <c r="YF45" s="16"/>
      <c r="YG45" s="16"/>
      <c r="YH45" s="16"/>
      <c r="YI45" s="16"/>
      <c r="YJ45" s="16"/>
      <c r="YK45" s="16"/>
      <c r="YL45" s="16"/>
      <c r="YM45" s="16"/>
      <c r="YN45" s="16"/>
      <c r="YO45" s="16"/>
      <c r="YP45" s="16"/>
      <c r="YQ45" s="16"/>
      <c r="YR45" s="16"/>
      <c r="YS45" s="16"/>
      <c r="YT45" s="16"/>
      <c r="YU45" s="16"/>
      <c r="YV45" s="16"/>
      <c r="YW45" s="16"/>
      <c r="YX45" s="16"/>
      <c r="YY45" s="16"/>
      <c r="YZ45" s="16"/>
      <c r="ZA45" s="16"/>
      <c r="ZB45" s="16"/>
      <c r="ZC45" s="16"/>
      <c r="ZD45" s="16"/>
      <c r="ZE45" s="16"/>
      <c r="ZF45" s="16"/>
      <c r="ZG45" s="16"/>
      <c r="ZH45" s="16"/>
      <c r="ZI45" s="16"/>
      <c r="ZJ45" s="16"/>
      <c r="ZK45" s="16"/>
      <c r="ZL45" s="16"/>
      <c r="ZM45" s="16"/>
      <c r="ZN45" s="16"/>
      <c r="ZO45" s="16"/>
      <c r="ZP45" s="16"/>
      <c r="ZQ45" s="16"/>
      <c r="ZR45" s="16"/>
      <c r="ZS45" s="16"/>
      <c r="ZT45" s="16"/>
      <c r="ZU45" s="16"/>
      <c r="ZV45" s="16"/>
      <c r="ZW45" s="16"/>
      <c r="ZX45" s="16"/>
      <c r="ZY45" s="16"/>
      <c r="ZZ45" s="16"/>
      <c r="AAA45" s="16"/>
      <c r="AAB45" s="16"/>
      <c r="AAC45" s="16"/>
      <c r="AAD45" s="16"/>
      <c r="AAE45" s="16"/>
      <c r="AAF45" s="16"/>
      <c r="AAG45" s="16"/>
      <c r="AAH45" s="16"/>
      <c r="AAI45" s="16"/>
      <c r="AAJ45" s="16"/>
      <c r="AAK45" s="16"/>
      <c r="AAL45" s="16"/>
      <c r="AAM45" s="16"/>
      <c r="AAN45" s="16"/>
      <c r="AAO45" s="16"/>
      <c r="AAP45" s="16"/>
      <c r="AAQ45" s="16"/>
      <c r="AAR45" s="16"/>
      <c r="AAS45" s="16"/>
      <c r="AAT45" s="16"/>
      <c r="AAU45" s="16"/>
      <c r="AAV45" s="16"/>
      <c r="AAW45" s="16"/>
      <c r="AAX45" s="16"/>
      <c r="AAY45" s="16"/>
      <c r="AAZ45" s="16"/>
      <c r="ABA45" s="16"/>
      <c r="ABB45" s="16"/>
      <c r="ABC45" s="16"/>
      <c r="ABD45" s="16"/>
      <c r="ABE45" s="16"/>
      <c r="ABF45" s="16"/>
      <c r="ABG45" s="16"/>
      <c r="ABH45" s="16"/>
      <c r="ABI45" s="16"/>
      <c r="ABJ45" s="16"/>
      <c r="ABK45" s="16"/>
      <c r="ABL45" s="16"/>
      <c r="ABM45" s="16"/>
      <c r="ABN45" s="16"/>
      <c r="ABO45" s="16"/>
      <c r="ABP45" s="16"/>
      <c r="ABQ45" s="16"/>
      <c r="ABR45" s="16"/>
      <c r="ABS45" s="16"/>
      <c r="ABT45" s="16"/>
      <c r="ABU45" s="16"/>
      <c r="ABV45" s="16"/>
      <c r="ABW45" s="16"/>
      <c r="ABX45" s="16"/>
      <c r="ABY45" s="16"/>
      <c r="ABZ45" s="16"/>
      <c r="ACA45" s="16"/>
      <c r="ACB45" s="16"/>
      <c r="ACC45" s="16"/>
      <c r="ACD45" s="16"/>
      <c r="ACE45" s="16"/>
      <c r="ACF45" s="16"/>
      <c r="ACG45" s="16"/>
      <c r="ACH45" s="16"/>
      <c r="ACI45" s="16"/>
      <c r="ACJ45" s="16"/>
      <c r="ACK45" s="16"/>
      <c r="ACL45" s="16"/>
      <c r="ACM45" s="16"/>
      <c r="ACN45" s="16"/>
      <c r="ACO45" s="16"/>
      <c r="ACP45" s="16"/>
      <c r="ACQ45" s="16"/>
      <c r="ACR45" s="16"/>
      <c r="ACS45" s="16"/>
      <c r="ACT45" s="16"/>
      <c r="ACU45" s="16"/>
      <c r="ACV45" s="16"/>
      <c r="ACW45" s="16"/>
      <c r="ACX45" s="16"/>
      <c r="ACY45" s="16"/>
      <c r="ACZ45" s="16"/>
      <c r="ADA45" s="16"/>
      <c r="ADB45" s="16"/>
      <c r="ADC45" s="16"/>
      <c r="ADD45" s="16"/>
      <c r="ADE45" s="16"/>
      <c r="ADF45" s="16"/>
      <c r="ADG45" s="16"/>
      <c r="ADH45" s="16"/>
      <c r="ADI45" s="16"/>
      <c r="ADJ45" s="16"/>
      <c r="ADK45" s="16"/>
      <c r="ADL45" s="16"/>
      <c r="ADM45" s="16"/>
      <c r="ADN45" s="16"/>
      <c r="ADO45" s="16"/>
      <c r="ADP45" s="16"/>
      <c r="ADQ45" s="16"/>
      <c r="ADR45" s="16"/>
      <c r="ADS45" s="16"/>
      <c r="ADT45" s="16"/>
      <c r="ADU45" s="16"/>
      <c r="ADV45" s="16"/>
      <c r="ADW45" s="16"/>
      <c r="ADX45" s="16"/>
      <c r="ADY45" s="16"/>
      <c r="ADZ45" s="16"/>
      <c r="AEA45" s="16"/>
      <c r="AEB45" s="16"/>
      <c r="AEC45" s="16"/>
      <c r="AED45" s="16"/>
      <c r="AEE45" s="16"/>
      <c r="AEF45" s="16"/>
      <c r="AEG45" s="16"/>
      <c r="AEH45" s="16"/>
      <c r="AEI45" s="16"/>
      <c r="AEJ45" s="16"/>
      <c r="AEK45" s="16"/>
      <c r="AEL45" s="16"/>
      <c r="AEM45" s="16"/>
      <c r="AEN45" s="16"/>
      <c r="AEO45" s="16"/>
      <c r="AEP45" s="16"/>
      <c r="AEQ45" s="16"/>
      <c r="AER45" s="16"/>
      <c r="AES45" s="16"/>
      <c r="AET45" s="16"/>
      <c r="AEU45" s="16"/>
      <c r="AEV45" s="16"/>
      <c r="AEW45" s="16"/>
      <c r="AEX45" s="16"/>
      <c r="AEY45" s="16"/>
      <c r="AEZ45" s="16"/>
      <c r="AFA45" s="16"/>
      <c r="AFB45" s="16"/>
      <c r="AFC45" s="16"/>
      <c r="AFD45" s="16"/>
      <c r="AFE45" s="16"/>
      <c r="AFF45" s="16"/>
      <c r="AFG45" s="16"/>
      <c r="AFH45" s="16"/>
      <c r="AFI45" s="16"/>
      <c r="AFJ45" s="16"/>
      <c r="AFK45" s="16"/>
      <c r="AFL45" s="16"/>
      <c r="AFM45" s="16"/>
      <c r="AFN45" s="16"/>
      <c r="AFO45" s="16"/>
      <c r="AFP45" s="16"/>
      <c r="AFQ45" s="16"/>
      <c r="AFR45" s="16"/>
      <c r="AFS45" s="16"/>
      <c r="AFT45" s="16"/>
      <c r="AFU45" s="16"/>
      <c r="AFV45" s="16"/>
      <c r="AFW45" s="16"/>
      <c r="AFX45" s="16"/>
      <c r="AFY45" s="16"/>
      <c r="AFZ45" s="16"/>
      <c r="AGA45" s="16"/>
      <c r="AGB45" s="16"/>
      <c r="AGC45" s="16"/>
      <c r="AGD45" s="16"/>
      <c r="AGE45" s="16"/>
      <c r="AGF45" s="16"/>
      <c r="AGG45" s="16"/>
      <c r="AGH45" s="16"/>
      <c r="AGI45" s="16"/>
      <c r="AGJ45" s="16"/>
      <c r="AGK45" s="16"/>
      <c r="AGL45" s="16"/>
      <c r="AGM45" s="16"/>
      <c r="AGN45" s="16"/>
      <c r="AGO45" s="16"/>
      <c r="AGP45" s="16"/>
      <c r="AGQ45" s="16"/>
      <c r="AGR45" s="16"/>
      <c r="AGS45" s="16"/>
      <c r="AGT45" s="16"/>
      <c r="AGU45" s="16"/>
      <c r="AGV45" s="16"/>
      <c r="AGW45" s="16"/>
      <c r="AGX45" s="16"/>
      <c r="AGY45" s="16"/>
      <c r="AGZ45" s="16"/>
      <c r="AHA45" s="16"/>
      <c r="AHB45" s="16"/>
      <c r="AHC45" s="16"/>
      <c r="AHD45" s="16"/>
      <c r="AHE45" s="16"/>
      <c r="AHF45" s="16"/>
      <c r="AHG45" s="16"/>
      <c r="AHH45" s="16"/>
      <c r="AHI45" s="16"/>
      <c r="AHJ45" s="16"/>
      <c r="AHK45" s="16"/>
      <c r="AHL45" s="16"/>
      <c r="AHM45" s="16"/>
      <c r="AHN45" s="16"/>
      <c r="AHO45" s="16"/>
      <c r="AHP45" s="16"/>
      <c r="AHQ45" s="16"/>
      <c r="AHR45" s="16"/>
      <c r="AHS45" s="16"/>
      <c r="AHT45" s="16"/>
      <c r="AHU45" s="16"/>
      <c r="AHV45" s="16"/>
      <c r="AHW45" s="16"/>
      <c r="AHX45" s="16"/>
      <c r="AHY45" s="16"/>
      <c r="AHZ45" s="16"/>
      <c r="AIA45" s="16"/>
      <c r="AIB45" s="16"/>
      <c r="AIC45" s="16"/>
      <c r="AID45" s="16"/>
      <c r="AIE45" s="16"/>
      <c r="AIF45" s="16"/>
      <c r="AIG45" s="16"/>
      <c r="AIH45" s="16"/>
      <c r="AII45" s="16"/>
      <c r="AIJ45" s="16"/>
      <c r="AIK45" s="16"/>
      <c r="AIL45" s="16"/>
      <c r="AIM45" s="16"/>
      <c r="AIN45" s="16"/>
      <c r="AIO45" s="16"/>
      <c r="AIP45" s="16"/>
      <c r="AIQ45" s="16"/>
      <c r="AIR45" s="16"/>
      <c r="AIS45" s="16"/>
      <c r="AIT45" s="16"/>
      <c r="AIU45" s="16"/>
      <c r="AIV45" s="16"/>
      <c r="AIW45" s="16"/>
      <c r="AIX45" s="16"/>
      <c r="AIY45" s="16"/>
      <c r="AIZ45" s="16"/>
      <c r="AJA45" s="16"/>
      <c r="AJB45" s="16"/>
      <c r="AJC45" s="16"/>
      <c r="AJD45" s="16"/>
      <c r="AJE45" s="16"/>
      <c r="AJF45" s="16"/>
      <c r="AJG45" s="16"/>
      <c r="AJH45" s="16"/>
      <c r="AJI45" s="16"/>
      <c r="AJJ45" s="16"/>
      <c r="AJK45" s="16"/>
      <c r="AJL45" s="16"/>
      <c r="AJM45" s="16"/>
      <c r="AJN45" s="16"/>
      <c r="AJO45" s="16"/>
      <c r="AJP45" s="16"/>
      <c r="AJQ45" s="16"/>
      <c r="AJR45" s="16"/>
      <c r="AJS45" s="16"/>
      <c r="AJT45" s="16"/>
      <c r="AJU45" s="16"/>
      <c r="AJV45" s="16"/>
      <c r="AJW45" s="16"/>
      <c r="AJX45" s="16"/>
      <c r="AJY45" s="16"/>
      <c r="AJZ45" s="16"/>
      <c r="AKA45" s="16"/>
      <c r="AKB45" s="16"/>
      <c r="AKC45" s="16"/>
      <c r="AKD45" s="16"/>
      <c r="AKE45" s="16"/>
      <c r="AKF45" s="16"/>
      <c r="AKG45" s="16"/>
      <c r="AKH45" s="16"/>
      <c r="AKI45" s="16"/>
      <c r="AKJ45" s="16"/>
      <c r="AKK45" s="16"/>
      <c r="AKL45" s="16"/>
      <c r="AKM45" s="16"/>
      <c r="AKN45" s="16"/>
      <c r="AKO45" s="16"/>
      <c r="AKP45" s="16"/>
      <c r="AKQ45" s="16"/>
      <c r="AKR45" s="16"/>
      <c r="AKS45" s="16"/>
      <c r="AKT45" s="16"/>
      <c r="AKU45" s="16"/>
      <c r="AKV45" s="16"/>
      <c r="AKW45" s="16"/>
      <c r="AKX45" s="16"/>
      <c r="AKY45" s="16"/>
      <c r="AKZ45" s="16"/>
      <c r="ALA45" s="16"/>
      <c r="ALB45" s="16"/>
      <c r="ALC45" s="16"/>
      <c r="ALD45" s="16"/>
      <c r="ALE45" s="16"/>
      <c r="ALF45" s="16"/>
      <c r="ALG45" s="16"/>
      <c r="ALH45" s="16"/>
      <c r="ALI45" s="16"/>
      <c r="ALJ45" s="16"/>
      <c r="ALK45" s="16"/>
      <c r="ALL45" s="16"/>
      <c r="ALM45" s="16"/>
      <c r="ALN45" s="16"/>
      <c r="ALO45" s="16"/>
      <c r="ALP45" s="16"/>
      <c r="ALQ45" s="16"/>
      <c r="ALR45" s="16"/>
      <c r="ALS45" s="16"/>
      <c r="ALT45" s="16"/>
      <c r="ALU45" s="16"/>
      <c r="ALV45" s="16"/>
      <c r="ALW45" s="16"/>
      <c r="ALX45" s="16"/>
      <c r="ALY45" s="16"/>
      <c r="ALZ45" s="16"/>
      <c r="AMA45" s="16"/>
      <c r="AMB45" s="16"/>
      <c r="AMC45" s="16"/>
      <c r="AMD45" s="16"/>
      <c r="AME45" s="16"/>
      <c r="AMF45" s="16"/>
      <c r="AMG45" s="16"/>
      <c r="AMH45" s="16"/>
      <c r="AMI45" s="16"/>
      <c r="AMJ45" s="16"/>
      <c r="AMK45" s="16"/>
    </row>
    <row r="46" spans="1:1025" s="17" customFormat="1" ht="25.5" x14ac:dyDescent="0.2">
      <c r="A46" s="24" t="s">
        <v>156</v>
      </c>
      <c r="B46" s="51" t="s">
        <v>178</v>
      </c>
      <c r="C46" s="50" t="s">
        <v>175</v>
      </c>
      <c r="D46" s="25" t="s">
        <v>87</v>
      </c>
      <c r="E46" s="54">
        <v>0.5</v>
      </c>
      <c r="F46" s="11">
        <f t="shared" si="1"/>
        <v>0</v>
      </c>
      <c r="G46" s="11">
        <f t="shared" si="2"/>
        <v>0</v>
      </c>
      <c r="H46" s="11">
        <f t="shared" si="3"/>
        <v>0</v>
      </c>
      <c r="I46" s="11">
        <f t="shared" si="4"/>
        <v>0</v>
      </c>
      <c r="J46" s="11">
        <f t="shared" si="5"/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f t="shared" si="8"/>
        <v>0</v>
      </c>
      <c r="AJ46" s="11">
        <f t="shared" si="9"/>
        <v>0</v>
      </c>
      <c r="AK46" s="11">
        <f t="shared" si="10"/>
        <v>0</v>
      </c>
      <c r="AL46" s="11">
        <f t="shared" si="11"/>
        <v>0</v>
      </c>
      <c r="AM46" s="11">
        <f t="shared" si="12"/>
        <v>0</v>
      </c>
      <c r="AN46" s="11">
        <f t="shared" si="13"/>
        <v>0</v>
      </c>
      <c r="AO46" s="12">
        <v>0</v>
      </c>
      <c r="AP46" s="11">
        <v>0</v>
      </c>
      <c r="AQ46" s="11">
        <v>0</v>
      </c>
      <c r="AR46" s="11">
        <v>0</v>
      </c>
      <c r="AS46" s="11">
        <v>0</v>
      </c>
      <c r="AT46" s="11">
        <v>0</v>
      </c>
      <c r="AU46" s="11">
        <v>0</v>
      </c>
      <c r="AV46" s="11">
        <v>0</v>
      </c>
      <c r="AW46" s="11">
        <v>0</v>
      </c>
      <c r="AX46" s="11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1">
        <v>0</v>
      </c>
      <c r="BH46" s="11">
        <v>0</v>
      </c>
      <c r="BI46" s="11">
        <v>0</v>
      </c>
      <c r="BJ46" s="11">
        <v>0</v>
      </c>
      <c r="BK46" s="11">
        <v>0</v>
      </c>
      <c r="BL46" s="11">
        <v>0</v>
      </c>
      <c r="BM46" s="11">
        <f t="shared" si="16"/>
        <v>-0.5</v>
      </c>
      <c r="BN46" s="11">
        <f t="shared" si="17"/>
        <v>0</v>
      </c>
      <c r="BO46" s="11">
        <f t="shared" si="18"/>
        <v>0</v>
      </c>
      <c r="BP46" s="11">
        <f t="shared" si="19"/>
        <v>0</v>
      </c>
      <c r="BQ46" s="11">
        <f t="shared" si="20"/>
        <v>0</v>
      </c>
      <c r="BR46" s="11">
        <f t="shared" si="21"/>
        <v>0</v>
      </c>
      <c r="BS46" s="18" t="s">
        <v>87</v>
      </c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  <c r="NI46" s="16"/>
      <c r="NJ46" s="16"/>
      <c r="NK46" s="16"/>
      <c r="NL46" s="16"/>
      <c r="NM46" s="16"/>
      <c r="NN46" s="16"/>
      <c r="NO46" s="16"/>
      <c r="NP46" s="16"/>
      <c r="NQ46" s="16"/>
      <c r="NR46" s="16"/>
      <c r="NS46" s="16"/>
      <c r="NT46" s="16"/>
      <c r="NU46" s="16"/>
      <c r="NV46" s="16"/>
      <c r="NW46" s="16"/>
      <c r="NX46" s="16"/>
      <c r="NY46" s="16"/>
      <c r="NZ46" s="16"/>
      <c r="OA46" s="16"/>
      <c r="OB46" s="16"/>
      <c r="OC46" s="16"/>
      <c r="OD46" s="16"/>
      <c r="OE46" s="16"/>
      <c r="OF46" s="16"/>
      <c r="OG46" s="16"/>
      <c r="OH46" s="16"/>
      <c r="OI46" s="16"/>
      <c r="OJ46" s="16"/>
      <c r="OK46" s="16"/>
      <c r="OL46" s="16"/>
      <c r="OM46" s="16"/>
      <c r="ON46" s="16"/>
      <c r="OO46" s="16"/>
      <c r="OP46" s="16"/>
      <c r="OQ46" s="16"/>
      <c r="OR46" s="16"/>
      <c r="OS46" s="16"/>
      <c r="OT46" s="16"/>
      <c r="OU46" s="16"/>
      <c r="OV46" s="16"/>
      <c r="OW46" s="16"/>
      <c r="OX46" s="16"/>
      <c r="OY46" s="16"/>
      <c r="OZ46" s="16"/>
      <c r="PA46" s="16"/>
      <c r="PB46" s="16"/>
      <c r="PC46" s="16"/>
      <c r="PD46" s="16"/>
      <c r="PE46" s="16"/>
      <c r="PF46" s="16"/>
      <c r="PG46" s="16"/>
      <c r="PH46" s="16"/>
      <c r="PI46" s="16"/>
      <c r="PJ46" s="16"/>
      <c r="PK46" s="16"/>
      <c r="PL46" s="16"/>
      <c r="PM46" s="16"/>
      <c r="PN46" s="16"/>
      <c r="PO46" s="16"/>
      <c r="PP46" s="16"/>
      <c r="PQ46" s="16"/>
      <c r="PR46" s="16"/>
      <c r="PS46" s="16"/>
      <c r="PT46" s="16"/>
      <c r="PU46" s="16"/>
      <c r="PV46" s="16"/>
      <c r="PW46" s="16"/>
      <c r="PX46" s="16"/>
      <c r="PY46" s="16"/>
      <c r="PZ46" s="16"/>
      <c r="QA46" s="16"/>
      <c r="QB46" s="16"/>
      <c r="QC46" s="16"/>
      <c r="QD46" s="16"/>
      <c r="QE46" s="16"/>
      <c r="QF46" s="16"/>
      <c r="QG46" s="16"/>
      <c r="QH46" s="16"/>
      <c r="QI46" s="16"/>
      <c r="QJ46" s="16"/>
      <c r="QK46" s="16"/>
      <c r="QL46" s="16"/>
      <c r="QM46" s="16"/>
      <c r="QN46" s="16"/>
      <c r="QO46" s="16"/>
      <c r="QP46" s="16"/>
      <c r="QQ46" s="16"/>
      <c r="QR46" s="16"/>
      <c r="QS46" s="16"/>
      <c r="QT46" s="16"/>
      <c r="QU46" s="16"/>
      <c r="QV46" s="16"/>
      <c r="QW46" s="16"/>
      <c r="QX46" s="16"/>
      <c r="QY46" s="16"/>
      <c r="QZ46" s="16"/>
      <c r="RA46" s="16"/>
      <c r="RB46" s="16"/>
      <c r="RC46" s="16"/>
      <c r="RD46" s="16"/>
      <c r="RE46" s="16"/>
      <c r="RF46" s="16"/>
      <c r="RG46" s="16"/>
      <c r="RH46" s="16"/>
      <c r="RI46" s="16"/>
      <c r="RJ46" s="16"/>
      <c r="RK46" s="16"/>
      <c r="RL46" s="16"/>
      <c r="RM46" s="16"/>
      <c r="RN46" s="16"/>
      <c r="RO46" s="16"/>
      <c r="RP46" s="16"/>
      <c r="RQ46" s="16"/>
      <c r="RR46" s="16"/>
      <c r="RS46" s="16"/>
      <c r="RT46" s="16"/>
      <c r="RU46" s="16"/>
      <c r="RV46" s="16"/>
      <c r="RW46" s="16"/>
      <c r="RX46" s="16"/>
      <c r="RY46" s="16"/>
      <c r="RZ46" s="16"/>
      <c r="SA46" s="16"/>
      <c r="SB46" s="16"/>
      <c r="SC46" s="16"/>
      <c r="SD46" s="16"/>
      <c r="SE46" s="16"/>
      <c r="SF46" s="16"/>
      <c r="SG46" s="16"/>
      <c r="SH46" s="16"/>
      <c r="SI46" s="16"/>
      <c r="SJ46" s="16"/>
      <c r="SK46" s="16"/>
      <c r="SL46" s="16"/>
      <c r="SM46" s="16"/>
      <c r="SN46" s="16"/>
      <c r="SO46" s="16"/>
      <c r="SP46" s="16"/>
      <c r="SQ46" s="16"/>
      <c r="SR46" s="16"/>
      <c r="SS46" s="16"/>
      <c r="ST46" s="16"/>
      <c r="SU46" s="16"/>
      <c r="SV46" s="16"/>
      <c r="SW46" s="16"/>
      <c r="SX46" s="16"/>
      <c r="SY46" s="16"/>
      <c r="SZ46" s="16"/>
      <c r="TA46" s="16"/>
      <c r="TB46" s="16"/>
      <c r="TC46" s="16"/>
      <c r="TD46" s="16"/>
      <c r="TE46" s="16"/>
      <c r="TF46" s="16"/>
      <c r="TG46" s="16"/>
      <c r="TH46" s="16"/>
      <c r="TI46" s="16"/>
      <c r="TJ46" s="16"/>
      <c r="TK46" s="16"/>
      <c r="TL46" s="16"/>
      <c r="TM46" s="16"/>
      <c r="TN46" s="16"/>
      <c r="TO46" s="16"/>
      <c r="TP46" s="16"/>
      <c r="TQ46" s="16"/>
      <c r="TR46" s="16"/>
      <c r="TS46" s="16"/>
      <c r="TT46" s="16"/>
      <c r="TU46" s="16"/>
      <c r="TV46" s="16"/>
      <c r="TW46" s="16"/>
      <c r="TX46" s="16"/>
      <c r="TY46" s="16"/>
      <c r="TZ46" s="16"/>
      <c r="UA46" s="16"/>
      <c r="UB46" s="16"/>
      <c r="UC46" s="16"/>
      <c r="UD46" s="16"/>
      <c r="UE46" s="16"/>
      <c r="UF46" s="16"/>
      <c r="UG46" s="16"/>
      <c r="UH46" s="16"/>
      <c r="UI46" s="16"/>
      <c r="UJ46" s="16"/>
      <c r="UK46" s="16"/>
      <c r="UL46" s="16"/>
      <c r="UM46" s="16"/>
      <c r="UN46" s="16"/>
      <c r="UO46" s="16"/>
      <c r="UP46" s="16"/>
      <c r="UQ46" s="16"/>
      <c r="UR46" s="16"/>
      <c r="US46" s="16"/>
      <c r="UT46" s="16"/>
      <c r="UU46" s="16"/>
      <c r="UV46" s="16"/>
      <c r="UW46" s="16"/>
      <c r="UX46" s="16"/>
      <c r="UY46" s="16"/>
      <c r="UZ46" s="16"/>
      <c r="VA46" s="16"/>
      <c r="VB46" s="16"/>
      <c r="VC46" s="16"/>
      <c r="VD46" s="16"/>
      <c r="VE46" s="16"/>
      <c r="VF46" s="16"/>
      <c r="VG46" s="16"/>
      <c r="VH46" s="16"/>
      <c r="VI46" s="16"/>
      <c r="VJ46" s="16"/>
      <c r="VK46" s="16"/>
      <c r="VL46" s="16"/>
      <c r="VM46" s="16"/>
      <c r="VN46" s="16"/>
      <c r="VO46" s="16"/>
      <c r="VP46" s="16"/>
      <c r="VQ46" s="16"/>
      <c r="VR46" s="16"/>
      <c r="VS46" s="16"/>
      <c r="VT46" s="16"/>
      <c r="VU46" s="16"/>
      <c r="VV46" s="16"/>
      <c r="VW46" s="16"/>
      <c r="VX46" s="16"/>
      <c r="VY46" s="16"/>
      <c r="VZ46" s="16"/>
      <c r="WA46" s="16"/>
      <c r="WB46" s="16"/>
      <c r="WC46" s="16"/>
      <c r="WD46" s="16"/>
      <c r="WE46" s="16"/>
      <c r="WF46" s="16"/>
      <c r="WG46" s="16"/>
      <c r="WH46" s="16"/>
      <c r="WI46" s="16"/>
      <c r="WJ46" s="16"/>
      <c r="WK46" s="16"/>
      <c r="WL46" s="16"/>
      <c r="WM46" s="16"/>
      <c r="WN46" s="16"/>
      <c r="WO46" s="16"/>
      <c r="WP46" s="16"/>
      <c r="WQ46" s="16"/>
      <c r="WR46" s="16"/>
      <c r="WS46" s="16"/>
      <c r="WT46" s="16"/>
      <c r="WU46" s="16"/>
      <c r="WV46" s="16"/>
      <c r="WW46" s="16"/>
      <c r="WX46" s="16"/>
      <c r="WY46" s="16"/>
      <c r="WZ46" s="16"/>
      <c r="XA46" s="16"/>
      <c r="XB46" s="16"/>
      <c r="XC46" s="16"/>
      <c r="XD46" s="16"/>
      <c r="XE46" s="16"/>
      <c r="XF46" s="16"/>
      <c r="XG46" s="16"/>
      <c r="XH46" s="16"/>
      <c r="XI46" s="16"/>
      <c r="XJ46" s="16"/>
      <c r="XK46" s="16"/>
      <c r="XL46" s="16"/>
      <c r="XM46" s="16"/>
      <c r="XN46" s="16"/>
      <c r="XO46" s="16"/>
      <c r="XP46" s="16"/>
      <c r="XQ46" s="16"/>
      <c r="XR46" s="16"/>
      <c r="XS46" s="16"/>
      <c r="XT46" s="16"/>
      <c r="XU46" s="16"/>
      <c r="XV46" s="16"/>
      <c r="XW46" s="16"/>
      <c r="XX46" s="16"/>
      <c r="XY46" s="16"/>
      <c r="XZ46" s="16"/>
      <c r="YA46" s="16"/>
      <c r="YB46" s="16"/>
      <c r="YC46" s="16"/>
      <c r="YD46" s="16"/>
      <c r="YE46" s="16"/>
      <c r="YF46" s="16"/>
      <c r="YG46" s="16"/>
      <c r="YH46" s="16"/>
      <c r="YI46" s="16"/>
      <c r="YJ46" s="16"/>
      <c r="YK46" s="16"/>
      <c r="YL46" s="16"/>
      <c r="YM46" s="16"/>
      <c r="YN46" s="16"/>
      <c r="YO46" s="16"/>
      <c r="YP46" s="16"/>
      <c r="YQ46" s="16"/>
      <c r="YR46" s="16"/>
      <c r="YS46" s="16"/>
      <c r="YT46" s="16"/>
      <c r="YU46" s="16"/>
      <c r="YV46" s="16"/>
      <c r="YW46" s="16"/>
      <c r="YX46" s="16"/>
      <c r="YY46" s="16"/>
      <c r="YZ46" s="16"/>
      <c r="ZA46" s="16"/>
      <c r="ZB46" s="16"/>
      <c r="ZC46" s="16"/>
      <c r="ZD46" s="16"/>
      <c r="ZE46" s="16"/>
      <c r="ZF46" s="16"/>
      <c r="ZG46" s="16"/>
      <c r="ZH46" s="16"/>
      <c r="ZI46" s="16"/>
      <c r="ZJ46" s="16"/>
      <c r="ZK46" s="16"/>
      <c r="ZL46" s="16"/>
      <c r="ZM46" s="16"/>
      <c r="ZN46" s="16"/>
      <c r="ZO46" s="16"/>
      <c r="ZP46" s="16"/>
      <c r="ZQ46" s="16"/>
      <c r="ZR46" s="16"/>
      <c r="ZS46" s="16"/>
      <c r="ZT46" s="16"/>
      <c r="ZU46" s="16"/>
      <c r="ZV46" s="16"/>
      <c r="ZW46" s="16"/>
      <c r="ZX46" s="16"/>
      <c r="ZY46" s="16"/>
      <c r="ZZ46" s="16"/>
      <c r="AAA46" s="16"/>
      <c r="AAB46" s="16"/>
      <c r="AAC46" s="16"/>
      <c r="AAD46" s="16"/>
      <c r="AAE46" s="16"/>
      <c r="AAF46" s="16"/>
      <c r="AAG46" s="16"/>
      <c r="AAH46" s="16"/>
      <c r="AAI46" s="16"/>
      <c r="AAJ46" s="16"/>
      <c r="AAK46" s="16"/>
      <c r="AAL46" s="16"/>
      <c r="AAM46" s="16"/>
      <c r="AAN46" s="16"/>
      <c r="AAO46" s="16"/>
      <c r="AAP46" s="16"/>
      <c r="AAQ46" s="16"/>
      <c r="AAR46" s="16"/>
      <c r="AAS46" s="16"/>
      <c r="AAT46" s="16"/>
      <c r="AAU46" s="16"/>
      <c r="AAV46" s="16"/>
      <c r="AAW46" s="16"/>
      <c r="AAX46" s="16"/>
      <c r="AAY46" s="16"/>
      <c r="AAZ46" s="16"/>
      <c r="ABA46" s="16"/>
      <c r="ABB46" s="16"/>
      <c r="ABC46" s="16"/>
      <c r="ABD46" s="16"/>
      <c r="ABE46" s="16"/>
      <c r="ABF46" s="16"/>
      <c r="ABG46" s="16"/>
      <c r="ABH46" s="16"/>
      <c r="ABI46" s="16"/>
      <c r="ABJ46" s="16"/>
      <c r="ABK46" s="16"/>
      <c r="ABL46" s="16"/>
      <c r="ABM46" s="16"/>
      <c r="ABN46" s="16"/>
      <c r="ABO46" s="16"/>
      <c r="ABP46" s="16"/>
      <c r="ABQ46" s="16"/>
      <c r="ABR46" s="16"/>
      <c r="ABS46" s="16"/>
      <c r="ABT46" s="16"/>
      <c r="ABU46" s="16"/>
      <c r="ABV46" s="16"/>
      <c r="ABW46" s="16"/>
      <c r="ABX46" s="16"/>
      <c r="ABY46" s="16"/>
      <c r="ABZ46" s="16"/>
      <c r="ACA46" s="16"/>
      <c r="ACB46" s="16"/>
      <c r="ACC46" s="16"/>
      <c r="ACD46" s="16"/>
      <c r="ACE46" s="16"/>
      <c r="ACF46" s="16"/>
      <c r="ACG46" s="16"/>
      <c r="ACH46" s="16"/>
      <c r="ACI46" s="16"/>
      <c r="ACJ46" s="16"/>
      <c r="ACK46" s="16"/>
      <c r="ACL46" s="16"/>
      <c r="ACM46" s="16"/>
      <c r="ACN46" s="16"/>
      <c r="ACO46" s="16"/>
      <c r="ACP46" s="16"/>
      <c r="ACQ46" s="16"/>
      <c r="ACR46" s="16"/>
      <c r="ACS46" s="16"/>
      <c r="ACT46" s="16"/>
      <c r="ACU46" s="16"/>
      <c r="ACV46" s="16"/>
      <c r="ACW46" s="16"/>
      <c r="ACX46" s="16"/>
      <c r="ACY46" s="16"/>
      <c r="ACZ46" s="16"/>
      <c r="ADA46" s="16"/>
      <c r="ADB46" s="16"/>
      <c r="ADC46" s="16"/>
      <c r="ADD46" s="16"/>
      <c r="ADE46" s="16"/>
      <c r="ADF46" s="16"/>
      <c r="ADG46" s="16"/>
      <c r="ADH46" s="16"/>
      <c r="ADI46" s="16"/>
      <c r="ADJ46" s="16"/>
      <c r="ADK46" s="16"/>
      <c r="ADL46" s="16"/>
      <c r="ADM46" s="16"/>
      <c r="ADN46" s="16"/>
      <c r="ADO46" s="16"/>
      <c r="ADP46" s="16"/>
      <c r="ADQ46" s="16"/>
      <c r="ADR46" s="16"/>
      <c r="ADS46" s="16"/>
      <c r="ADT46" s="16"/>
      <c r="ADU46" s="16"/>
      <c r="ADV46" s="16"/>
      <c r="ADW46" s="16"/>
      <c r="ADX46" s="16"/>
      <c r="ADY46" s="16"/>
      <c r="ADZ46" s="16"/>
      <c r="AEA46" s="16"/>
      <c r="AEB46" s="16"/>
      <c r="AEC46" s="16"/>
      <c r="AED46" s="16"/>
      <c r="AEE46" s="16"/>
      <c r="AEF46" s="16"/>
      <c r="AEG46" s="16"/>
      <c r="AEH46" s="16"/>
      <c r="AEI46" s="16"/>
      <c r="AEJ46" s="16"/>
      <c r="AEK46" s="16"/>
      <c r="AEL46" s="16"/>
      <c r="AEM46" s="16"/>
      <c r="AEN46" s="16"/>
      <c r="AEO46" s="16"/>
      <c r="AEP46" s="16"/>
      <c r="AEQ46" s="16"/>
      <c r="AER46" s="16"/>
      <c r="AES46" s="16"/>
      <c r="AET46" s="16"/>
      <c r="AEU46" s="16"/>
      <c r="AEV46" s="16"/>
      <c r="AEW46" s="16"/>
      <c r="AEX46" s="16"/>
      <c r="AEY46" s="16"/>
      <c r="AEZ46" s="16"/>
      <c r="AFA46" s="16"/>
      <c r="AFB46" s="16"/>
      <c r="AFC46" s="16"/>
      <c r="AFD46" s="16"/>
      <c r="AFE46" s="16"/>
      <c r="AFF46" s="16"/>
      <c r="AFG46" s="16"/>
      <c r="AFH46" s="16"/>
      <c r="AFI46" s="16"/>
      <c r="AFJ46" s="16"/>
      <c r="AFK46" s="16"/>
      <c r="AFL46" s="16"/>
      <c r="AFM46" s="16"/>
      <c r="AFN46" s="16"/>
      <c r="AFO46" s="16"/>
      <c r="AFP46" s="16"/>
      <c r="AFQ46" s="16"/>
      <c r="AFR46" s="16"/>
      <c r="AFS46" s="16"/>
      <c r="AFT46" s="16"/>
      <c r="AFU46" s="16"/>
      <c r="AFV46" s="16"/>
      <c r="AFW46" s="16"/>
      <c r="AFX46" s="16"/>
      <c r="AFY46" s="16"/>
      <c r="AFZ46" s="16"/>
      <c r="AGA46" s="16"/>
      <c r="AGB46" s="16"/>
      <c r="AGC46" s="16"/>
      <c r="AGD46" s="16"/>
      <c r="AGE46" s="16"/>
      <c r="AGF46" s="16"/>
      <c r="AGG46" s="16"/>
      <c r="AGH46" s="16"/>
      <c r="AGI46" s="16"/>
      <c r="AGJ46" s="16"/>
      <c r="AGK46" s="16"/>
      <c r="AGL46" s="16"/>
      <c r="AGM46" s="16"/>
      <c r="AGN46" s="16"/>
      <c r="AGO46" s="16"/>
      <c r="AGP46" s="16"/>
      <c r="AGQ46" s="16"/>
      <c r="AGR46" s="16"/>
      <c r="AGS46" s="16"/>
      <c r="AGT46" s="16"/>
      <c r="AGU46" s="16"/>
      <c r="AGV46" s="16"/>
      <c r="AGW46" s="16"/>
      <c r="AGX46" s="16"/>
      <c r="AGY46" s="16"/>
      <c r="AGZ46" s="16"/>
      <c r="AHA46" s="16"/>
      <c r="AHB46" s="16"/>
      <c r="AHC46" s="16"/>
      <c r="AHD46" s="16"/>
      <c r="AHE46" s="16"/>
      <c r="AHF46" s="16"/>
      <c r="AHG46" s="16"/>
      <c r="AHH46" s="16"/>
      <c r="AHI46" s="16"/>
      <c r="AHJ46" s="16"/>
      <c r="AHK46" s="16"/>
      <c r="AHL46" s="16"/>
      <c r="AHM46" s="16"/>
      <c r="AHN46" s="16"/>
      <c r="AHO46" s="16"/>
      <c r="AHP46" s="16"/>
      <c r="AHQ46" s="16"/>
      <c r="AHR46" s="16"/>
      <c r="AHS46" s="16"/>
      <c r="AHT46" s="16"/>
      <c r="AHU46" s="16"/>
      <c r="AHV46" s="16"/>
      <c r="AHW46" s="16"/>
      <c r="AHX46" s="16"/>
      <c r="AHY46" s="16"/>
      <c r="AHZ46" s="16"/>
      <c r="AIA46" s="16"/>
      <c r="AIB46" s="16"/>
      <c r="AIC46" s="16"/>
      <c r="AID46" s="16"/>
      <c r="AIE46" s="16"/>
      <c r="AIF46" s="16"/>
      <c r="AIG46" s="16"/>
      <c r="AIH46" s="16"/>
      <c r="AII46" s="16"/>
      <c r="AIJ46" s="16"/>
      <c r="AIK46" s="16"/>
      <c r="AIL46" s="16"/>
      <c r="AIM46" s="16"/>
      <c r="AIN46" s="16"/>
      <c r="AIO46" s="16"/>
      <c r="AIP46" s="16"/>
      <c r="AIQ46" s="16"/>
      <c r="AIR46" s="16"/>
      <c r="AIS46" s="16"/>
      <c r="AIT46" s="16"/>
      <c r="AIU46" s="16"/>
      <c r="AIV46" s="16"/>
      <c r="AIW46" s="16"/>
      <c r="AIX46" s="16"/>
      <c r="AIY46" s="16"/>
      <c r="AIZ46" s="16"/>
      <c r="AJA46" s="16"/>
      <c r="AJB46" s="16"/>
      <c r="AJC46" s="16"/>
      <c r="AJD46" s="16"/>
      <c r="AJE46" s="16"/>
      <c r="AJF46" s="16"/>
      <c r="AJG46" s="16"/>
      <c r="AJH46" s="16"/>
      <c r="AJI46" s="16"/>
      <c r="AJJ46" s="16"/>
      <c r="AJK46" s="16"/>
      <c r="AJL46" s="16"/>
      <c r="AJM46" s="16"/>
      <c r="AJN46" s="16"/>
      <c r="AJO46" s="16"/>
      <c r="AJP46" s="16"/>
      <c r="AJQ46" s="16"/>
      <c r="AJR46" s="16"/>
      <c r="AJS46" s="16"/>
      <c r="AJT46" s="16"/>
      <c r="AJU46" s="16"/>
      <c r="AJV46" s="16"/>
      <c r="AJW46" s="16"/>
      <c r="AJX46" s="16"/>
      <c r="AJY46" s="16"/>
      <c r="AJZ46" s="16"/>
      <c r="AKA46" s="16"/>
      <c r="AKB46" s="16"/>
      <c r="AKC46" s="16"/>
      <c r="AKD46" s="16"/>
      <c r="AKE46" s="16"/>
      <c r="AKF46" s="16"/>
      <c r="AKG46" s="16"/>
      <c r="AKH46" s="16"/>
      <c r="AKI46" s="16"/>
      <c r="AKJ46" s="16"/>
      <c r="AKK46" s="16"/>
      <c r="AKL46" s="16"/>
      <c r="AKM46" s="16"/>
      <c r="AKN46" s="16"/>
      <c r="AKO46" s="16"/>
      <c r="AKP46" s="16"/>
      <c r="AKQ46" s="16"/>
      <c r="AKR46" s="16"/>
      <c r="AKS46" s="16"/>
      <c r="AKT46" s="16"/>
      <c r="AKU46" s="16"/>
      <c r="AKV46" s="16"/>
      <c r="AKW46" s="16"/>
      <c r="AKX46" s="16"/>
      <c r="AKY46" s="16"/>
      <c r="AKZ46" s="16"/>
      <c r="ALA46" s="16"/>
      <c r="ALB46" s="16"/>
      <c r="ALC46" s="16"/>
      <c r="ALD46" s="16"/>
      <c r="ALE46" s="16"/>
      <c r="ALF46" s="16"/>
      <c r="ALG46" s="16"/>
      <c r="ALH46" s="16"/>
      <c r="ALI46" s="16"/>
      <c r="ALJ46" s="16"/>
      <c r="ALK46" s="16"/>
      <c r="ALL46" s="16"/>
      <c r="ALM46" s="16"/>
      <c r="ALN46" s="16"/>
      <c r="ALO46" s="16"/>
      <c r="ALP46" s="16"/>
      <c r="ALQ46" s="16"/>
      <c r="ALR46" s="16"/>
      <c r="ALS46" s="16"/>
      <c r="ALT46" s="16"/>
      <c r="ALU46" s="16"/>
      <c r="ALV46" s="16"/>
      <c r="ALW46" s="16"/>
      <c r="ALX46" s="16"/>
      <c r="ALY46" s="16"/>
      <c r="ALZ46" s="16"/>
      <c r="AMA46" s="16"/>
      <c r="AMB46" s="16"/>
      <c r="AMC46" s="16"/>
      <c r="AMD46" s="16"/>
      <c r="AME46" s="16"/>
      <c r="AMF46" s="16"/>
      <c r="AMG46" s="16"/>
      <c r="AMH46" s="16"/>
      <c r="AMI46" s="16"/>
      <c r="AMJ46" s="16"/>
      <c r="AMK46" s="16"/>
    </row>
    <row r="47" spans="1:1025" s="17" customFormat="1" ht="25.5" outlineLevel="1" x14ac:dyDescent="0.2">
      <c r="A47" s="24" t="s">
        <v>156</v>
      </c>
      <c r="B47" s="51" t="s">
        <v>179</v>
      </c>
      <c r="C47" s="50" t="s">
        <v>177</v>
      </c>
      <c r="D47" s="25" t="s">
        <v>87</v>
      </c>
      <c r="E47" s="11">
        <v>0</v>
      </c>
      <c r="F47" s="11">
        <f t="shared" si="1"/>
        <v>0</v>
      </c>
      <c r="G47" s="11">
        <f t="shared" si="2"/>
        <v>0</v>
      </c>
      <c r="H47" s="11">
        <f t="shared" si="3"/>
        <v>0</v>
      </c>
      <c r="I47" s="11">
        <f t="shared" si="4"/>
        <v>0</v>
      </c>
      <c r="J47" s="11">
        <f t="shared" si="5"/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f t="shared" si="8"/>
        <v>0</v>
      </c>
      <c r="AJ47" s="11">
        <f t="shared" si="9"/>
        <v>0</v>
      </c>
      <c r="AK47" s="11">
        <f t="shared" si="10"/>
        <v>0</v>
      </c>
      <c r="AL47" s="11">
        <f t="shared" si="11"/>
        <v>0</v>
      </c>
      <c r="AM47" s="11">
        <f t="shared" si="12"/>
        <v>0</v>
      </c>
      <c r="AN47" s="11">
        <f t="shared" si="13"/>
        <v>0</v>
      </c>
      <c r="AO47" s="12">
        <v>0</v>
      </c>
      <c r="AP47" s="11">
        <v>0</v>
      </c>
      <c r="AQ47" s="11">
        <v>0</v>
      </c>
      <c r="AR47" s="11">
        <v>0</v>
      </c>
      <c r="AS47" s="11">
        <v>0</v>
      </c>
      <c r="AT47" s="11">
        <v>0</v>
      </c>
      <c r="AU47" s="11">
        <v>0</v>
      </c>
      <c r="AV47" s="11">
        <v>0</v>
      </c>
      <c r="AW47" s="11">
        <v>0</v>
      </c>
      <c r="AX47" s="11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1">
        <v>0</v>
      </c>
      <c r="BH47" s="11">
        <v>0</v>
      </c>
      <c r="BI47" s="11">
        <v>0</v>
      </c>
      <c r="BJ47" s="11">
        <v>0</v>
      </c>
      <c r="BK47" s="11">
        <v>0</v>
      </c>
      <c r="BL47" s="11">
        <v>0</v>
      </c>
      <c r="BM47" s="11">
        <f t="shared" si="16"/>
        <v>0</v>
      </c>
      <c r="BN47" s="11">
        <f t="shared" si="17"/>
        <v>0</v>
      </c>
      <c r="BO47" s="11">
        <f t="shared" si="18"/>
        <v>0</v>
      </c>
      <c r="BP47" s="11">
        <f t="shared" si="19"/>
        <v>0</v>
      </c>
      <c r="BQ47" s="11">
        <f t="shared" si="20"/>
        <v>0</v>
      </c>
      <c r="BR47" s="11">
        <f t="shared" si="21"/>
        <v>0</v>
      </c>
      <c r="BS47" s="18" t="s">
        <v>87</v>
      </c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  <c r="NI47" s="16"/>
      <c r="NJ47" s="16"/>
      <c r="NK47" s="16"/>
      <c r="NL47" s="16"/>
      <c r="NM47" s="16"/>
      <c r="NN47" s="16"/>
      <c r="NO47" s="16"/>
      <c r="NP47" s="16"/>
      <c r="NQ47" s="16"/>
      <c r="NR47" s="16"/>
      <c r="NS47" s="16"/>
      <c r="NT47" s="16"/>
      <c r="NU47" s="16"/>
      <c r="NV47" s="16"/>
      <c r="NW47" s="16"/>
      <c r="NX47" s="16"/>
      <c r="NY47" s="16"/>
      <c r="NZ47" s="16"/>
      <c r="OA47" s="16"/>
      <c r="OB47" s="16"/>
      <c r="OC47" s="16"/>
      <c r="OD47" s="16"/>
      <c r="OE47" s="16"/>
      <c r="OF47" s="16"/>
      <c r="OG47" s="16"/>
      <c r="OH47" s="16"/>
      <c r="OI47" s="16"/>
      <c r="OJ47" s="16"/>
      <c r="OK47" s="16"/>
      <c r="OL47" s="16"/>
      <c r="OM47" s="16"/>
      <c r="ON47" s="16"/>
      <c r="OO47" s="16"/>
      <c r="OP47" s="16"/>
      <c r="OQ47" s="16"/>
      <c r="OR47" s="16"/>
      <c r="OS47" s="16"/>
      <c r="OT47" s="16"/>
      <c r="OU47" s="16"/>
      <c r="OV47" s="16"/>
      <c r="OW47" s="16"/>
      <c r="OX47" s="16"/>
      <c r="OY47" s="16"/>
      <c r="OZ47" s="16"/>
      <c r="PA47" s="16"/>
      <c r="PB47" s="16"/>
      <c r="PC47" s="16"/>
      <c r="PD47" s="16"/>
      <c r="PE47" s="16"/>
      <c r="PF47" s="16"/>
      <c r="PG47" s="16"/>
      <c r="PH47" s="16"/>
      <c r="PI47" s="16"/>
      <c r="PJ47" s="16"/>
      <c r="PK47" s="16"/>
      <c r="PL47" s="16"/>
      <c r="PM47" s="16"/>
      <c r="PN47" s="16"/>
      <c r="PO47" s="16"/>
      <c r="PP47" s="16"/>
      <c r="PQ47" s="16"/>
      <c r="PR47" s="16"/>
      <c r="PS47" s="16"/>
      <c r="PT47" s="16"/>
      <c r="PU47" s="16"/>
      <c r="PV47" s="16"/>
      <c r="PW47" s="16"/>
      <c r="PX47" s="16"/>
      <c r="PY47" s="16"/>
      <c r="PZ47" s="16"/>
      <c r="QA47" s="16"/>
      <c r="QB47" s="16"/>
      <c r="QC47" s="16"/>
      <c r="QD47" s="16"/>
      <c r="QE47" s="16"/>
      <c r="QF47" s="16"/>
      <c r="QG47" s="16"/>
      <c r="QH47" s="16"/>
      <c r="QI47" s="16"/>
      <c r="QJ47" s="16"/>
      <c r="QK47" s="16"/>
      <c r="QL47" s="16"/>
      <c r="QM47" s="16"/>
      <c r="QN47" s="16"/>
      <c r="QO47" s="16"/>
      <c r="QP47" s="16"/>
      <c r="QQ47" s="16"/>
      <c r="QR47" s="16"/>
      <c r="QS47" s="16"/>
      <c r="QT47" s="16"/>
      <c r="QU47" s="16"/>
      <c r="QV47" s="16"/>
      <c r="QW47" s="16"/>
      <c r="QX47" s="16"/>
      <c r="QY47" s="16"/>
      <c r="QZ47" s="16"/>
      <c r="RA47" s="16"/>
      <c r="RB47" s="16"/>
      <c r="RC47" s="16"/>
      <c r="RD47" s="16"/>
      <c r="RE47" s="16"/>
      <c r="RF47" s="16"/>
      <c r="RG47" s="16"/>
      <c r="RH47" s="16"/>
      <c r="RI47" s="16"/>
      <c r="RJ47" s="16"/>
      <c r="RK47" s="16"/>
      <c r="RL47" s="16"/>
      <c r="RM47" s="16"/>
      <c r="RN47" s="16"/>
      <c r="RO47" s="16"/>
      <c r="RP47" s="16"/>
      <c r="RQ47" s="16"/>
      <c r="RR47" s="16"/>
      <c r="RS47" s="16"/>
      <c r="RT47" s="16"/>
      <c r="RU47" s="16"/>
      <c r="RV47" s="16"/>
      <c r="RW47" s="16"/>
      <c r="RX47" s="16"/>
      <c r="RY47" s="16"/>
      <c r="RZ47" s="16"/>
      <c r="SA47" s="16"/>
      <c r="SB47" s="16"/>
      <c r="SC47" s="16"/>
      <c r="SD47" s="16"/>
      <c r="SE47" s="16"/>
      <c r="SF47" s="16"/>
      <c r="SG47" s="16"/>
      <c r="SH47" s="16"/>
      <c r="SI47" s="16"/>
      <c r="SJ47" s="16"/>
      <c r="SK47" s="16"/>
      <c r="SL47" s="16"/>
      <c r="SM47" s="16"/>
      <c r="SN47" s="16"/>
      <c r="SO47" s="16"/>
      <c r="SP47" s="16"/>
      <c r="SQ47" s="16"/>
      <c r="SR47" s="16"/>
      <c r="SS47" s="16"/>
      <c r="ST47" s="16"/>
      <c r="SU47" s="16"/>
      <c r="SV47" s="16"/>
      <c r="SW47" s="16"/>
      <c r="SX47" s="16"/>
      <c r="SY47" s="16"/>
      <c r="SZ47" s="16"/>
      <c r="TA47" s="16"/>
      <c r="TB47" s="16"/>
      <c r="TC47" s="16"/>
      <c r="TD47" s="16"/>
      <c r="TE47" s="16"/>
      <c r="TF47" s="16"/>
      <c r="TG47" s="16"/>
      <c r="TH47" s="16"/>
      <c r="TI47" s="16"/>
      <c r="TJ47" s="16"/>
      <c r="TK47" s="16"/>
      <c r="TL47" s="16"/>
      <c r="TM47" s="16"/>
      <c r="TN47" s="16"/>
      <c r="TO47" s="16"/>
      <c r="TP47" s="16"/>
      <c r="TQ47" s="16"/>
      <c r="TR47" s="16"/>
      <c r="TS47" s="16"/>
      <c r="TT47" s="16"/>
      <c r="TU47" s="16"/>
      <c r="TV47" s="16"/>
      <c r="TW47" s="16"/>
      <c r="TX47" s="16"/>
      <c r="TY47" s="16"/>
      <c r="TZ47" s="16"/>
      <c r="UA47" s="16"/>
      <c r="UB47" s="16"/>
      <c r="UC47" s="16"/>
      <c r="UD47" s="16"/>
      <c r="UE47" s="16"/>
      <c r="UF47" s="16"/>
      <c r="UG47" s="16"/>
      <c r="UH47" s="16"/>
      <c r="UI47" s="16"/>
      <c r="UJ47" s="16"/>
      <c r="UK47" s="16"/>
      <c r="UL47" s="16"/>
      <c r="UM47" s="16"/>
      <c r="UN47" s="16"/>
      <c r="UO47" s="16"/>
      <c r="UP47" s="16"/>
      <c r="UQ47" s="16"/>
      <c r="UR47" s="16"/>
      <c r="US47" s="16"/>
      <c r="UT47" s="16"/>
      <c r="UU47" s="16"/>
      <c r="UV47" s="16"/>
      <c r="UW47" s="16"/>
      <c r="UX47" s="16"/>
      <c r="UY47" s="16"/>
      <c r="UZ47" s="16"/>
      <c r="VA47" s="16"/>
      <c r="VB47" s="16"/>
      <c r="VC47" s="16"/>
      <c r="VD47" s="16"/>
      <c r="VE47" s="16"/>
      <c r="VF47" s="16"/>
      <c r="VG47" s="16"/>
      <c r="VH47" s="16"/>
      <c r="VI47" s="16"/>
      <c r="VJ47" s="16"/>
      <c r="VK47" s="16"/>
      <c r="VL47" s="16"/>
      <c r="VM47" s="16"/>
      <c r="VN47" s="16"/>
      <c r="VO47" s="16"/>
      <c r="VP47" s="16"/>
      <c r="VQ47" s="16"/>
      <c r="VR47" s="16"/>
      <c r="VS47" s="16"/>
      <c r="VT47" s="16"/>
      <c r="VU47" s="16"/>
      <c r="VV47" s="16"/>
      <c r="VW47" s="16"/>
      <c r="VX47" s="16"/>
      <c r="VY47" s="16"/>
      <c r="VZ47" s="16"/>
      <c r="WA47" s="16"/>
      <c r="WB47" s="16"/>
      <c r="WC47" s="16"/>
      <c r="WD47" s="16"/>
      <c r="WE47" s="16"/>
      <c r="WF47" s="16"/>
      <c r="WG47" s="16"/>
      <c r="WH47" s="16"/>
      <c r="WI47" s="16"/>
      <c r="WJ47" s="16"/>
      <c r="WK47" s="16"/>
      <c r="WL47" s="16"/>
      <c r="WM47" s="16"/>
      <c r="WN47" s="16"/>
      <c r="WO47" s="16"/>
      <c r="WP47" s="16"/>
      <c r="WQ47" s="16"/>
      <c r="WR47" s="16"/>
      <c r="WS47" s="16"/>
      <c r="WT47" s="16"/>
      <c r="WU47" s="16"/>
      <c r="WV47" s="16"/>
      <c r="WW47" s="16"/>
      <c r="WX47" s="16"/>
      <c r="WY47" s="16"/>
      <c r="WZ47" s="16"/>
      <c r="XA47" s="16"/>
      <c r="XB47" s="16"/>
      <c r="XC47" s="16"/>
      <c r="XD47" s="16"/>
      <c r="XE47" s="16"/>
      <c r="XF47" s="16"/>
      <c r="XG47" s="16"/>
      <c r="XH47" s="16"/>
      <c r="XI47" s="16"/>
      <c r="XJ47" s="16"/>
      <c r="XK47" s="16"/>
      <c r="XL47" s="16"/>
      <c r="XM47" s="16"/>
      <c r="XN47" s="16"/>
      <c r="XO47" s="16"/>
      <c r="XP47" s="16"/>
      <c r="XQ47" s="16"/>
      <c r="XR47" s="16"/>
      <c r="XS47" s="16"/>
      <c r="XT47" s="16"/>
      <c r="XU47" s="16"/>
      <c r="XV47" s="16"/>
      <c r="XW47" s="16"/>
      <c r="XX47" s="16"/>
      <c r="XY47" s="16"/>
      <c r="XZ47" s="16"/>
      <c r="YA47" s="16"/>
      <c r="YB47" s="16"/>
      <c r="YC47" s="16"/>
      <c r="YD47" s="16"/>
      <c r="YE47" s="16"/>
      <c r="YF47" s="16"/>
      <c r="YG47" s="16"/>
      <c r="YH47" s="16"/>
      <c r="YI47" s="16"/>
      <c r="YJ47" s="16"/>
      <c r="YK47" s="16"/>
      <c r="YL47" s="16"/>
      <c r="YM47" s="16"/>
      <c r="YN47" s="16"/>
      <c r="YO47" s="16"/>
      <c r="YP47" s="16"/>
      <c r="YQ47" s="16"/>
      <c r="YR47" s="16"/>
      <c r="YS47" s="16"/>
      <c r="YT47" s="16"/>
      <c r="YU47" s="16"/>
      <c r="YV47" s="16"/>
      <c r="YW47" s="16"/>
      <c r="YX47" s="16"/>
      <c r="YY47" s="16"/>
      <c r="YZ47" s="16"/>
      <c r="ZA47" s="16"/>
      <c r="ZB47" s="16"/>
      <c r="ZC47" s="16"/>
      <c r="ZD47" s="16"/>
      <c r="ZE47" s="16"/>
      <c r="ZF47" s="16"/>
      <c r="ZG47" s="16"/>
      <c r="ZH47" s="16"/>
      <c r="ZI47" s="16"/>
      <c r="ZJ47" s="16"/>
      <c r="ZK47" s="16"/>
      <c r="ZL47" s="16"/>
      <c r="ZM47" s="16"/>
      <c r="ZN47" s="16"/>
      <c r="ZO47" s="16"/>
      <c r="ZP47" s="16"/>
      <c r="ZQ47" s="16"/>
      <c r="ZR47" s="16"/>
      <c r="ZS47" s="16"/>
      <c r="ZT47" s="16"/>
      <c r="ZU47" s="16"/>
      <c r="ZV47" s="16"/>
      <c r="ZW47" s="16"/>
      <c r="ZX47" s="16"/>
      <c r="ZY47" s="16"/>
      <c r="ZZ47" s="16"/>
      <c r="AAA47" s="16"/>
      <c r="AAB47" s="16"/>
      <c r="AAC47" s="16"/>
      <c r="AAD47" s="16"/>
      <c r="AAE47" s="16"/>
      <c r="AAF47" s="16"/>
      <c r="AAG47" s="16"/>
      <c r="AAH47" s="16"/>
      <c r="AAI47" s="16"/>
      <c r="AAJ47" s="16"/>
      <c r="AAK47" s="16"/>
      <c r="AAL47" s="16"/>
      <c r="AAM47" s="16"/>
      <c r="AAN47" s="16"/>
      <c r="AAO47" s="16"/>
      <c r="AAP47" s="16"/>
      <c r="AAQ47" s="16"/>
      <c r="AAR47" s="16"/>
      <c r="AAS47" s="16"/>
      <c r="AAT47" s="16"/>
      <c r="AAU47" s="16"/>
      <c r="AAV47" s="16"/>
      <c r="AAW47" s="16"/>
      <c r="AAX47" s="16"/>
      <c r="AAY47" s="16"/>
      <c r="AAZ47" s="16"/>
      <c r="ABA47" s="16"/>
      <c r="ABB47" s="16"/>
      <c r="ABC47" s="16"/>
      <c r="ABD47" s="16"/>
      <c r="ABE47" s="16"/>
      <c r="ABF47" s="16"/>
      <c r="ABG47" s="16"/>
      <c r="ABH47" s="16"/>
      <c r="ABI47" s="16"/>
      <c r="ABJ47" s="16"/>
      <c r="ABK47" s="16"/>
      <c r="ABL47" s="16"/>
      <c r="ABM47" s="16"/>
      <c r="ABN47" s="16"/>
      <c r="ABO47" s="16"/>
      <c r="ABP47" s="16"/>
      <c r="ABQ47" s="16"/>
      <c r="ABR47" s="16"/>
      <c r="ABS47" s="16"/>
      <c r="ABT47" s="16"/>
      <c r="ABU47" s="16"/>
      <c r="ABV47" s="16"/>
      <c r="ABW47" s="16"/>
      <c r="ABX47" s="16"/>
      <c r="ABY47" s="16"/>
      <c r="ABZ47" s="16"/>
      <c r="ACA47" s="16"/>
      <c r="ACB47" s="16"/>
      <c r="ACC47" s="16"/>
      <c r="ACD47" s="16"/>
      <c r="ACE47" s="16"/>
      <c r="ACF47" s="16"/>
      <c r="ACG47" s="16"/>
      <c r="ACH47" s="16"/>
      <c r="ACI47" s="16"/>
      <c r="ACJ47" s="16"/>
      <c r="ACK47" s="16"/>
      <c r="ACL47" s="16"/>
      <c r="ACM47" s="16"/>
      <c r="ACN47" s="16"/>
      <c r="ACO47" s="16"/>
      <c r="ACP47" s="16"/>
      <c r="ACQ47" s="16"/>
      <c r="ACR47" s="16"/>
      <c r="ACS47" s="16"/>
      <c r="ACT47" s="16"/>
      <c r="ACU47" s="16"/>
      <c r="ACV47" s="16"/>
      <c r="ACW47" s="16"/>
      <c r="ACX47" s="16"/>
      <c r="ACY47" s="16"/>
      <c r="ACZ47" s="16"/>
      <c r="ADA47" s="16"/>
      <c r="ADB47" s="16"/>
      <c r="ADC47" s="16"/>
      <c r="ADD47" s="16"/>
      <c r="ADE47" s="16"/>
      <c r="ADF47" s="16"/>
      <c r="ADG47" s="16"/>
      <c r="ADH47" s="16"/>
      <c r="ADI47" s="16"/>
      <c r="ADJ47" s="16"/>
      <c r="ADK47" s="16"/>
      <c r="ADL47" s="16"/>
      <c r="ADM47" s="16"/>
      <c r="ADN47" s="16"/>
      <c r="ADO47" s="16"/>
      <c r="ADP47" s="16"/>
      <c r="ADQ47" s="16"/>
      <c r="ADR47" s="16"/>
      <c r="ADS47" s="16"/>
      <c r="ADT47" s="16"/>
      <c r="ADU47" s="16"/>
      <c r="ADV47" s="16"/>
      <c r="ADW47" s="16"/>
      <c r="ADX47" s="16"/>
      <c r="ADY47" s="16"/>
      <c r="ADZ47" s="16"/>
      <c r="AEA47" s="16"/>
      <c r="AEB47" s="16"/>
      <c r="AEC47" s="16"/>
      <c r="AED47" s="16"/>
      <c r="AEE47" s="16"/>
      <c r="AEF47" s="16"/>
      <c r="AEG47" s="16"/>
      <c r="AEH47" s="16"/>
      <c r="AEI47" s="16"/>
      <c r="AEJ47" s="16"/>
      <c r="AEK47" s="16"/>
      <c r="AEL47" s="16"/>
      <c r="AEM47" s="16"/>
      <c r="AEN47" s="16"/>
      <c r="AEO47" s="16"/>
      <c r="AEP47" s="16"/>
      <c r="AEQ47" s="16"/>
      <c r="AER47" s="16"/>
      <c r="AES47" s="16"/>
      <c r="AET47" s="16"/>
      <c r="AEU47" s="16"/>
      <c r="AEV47" s="16"/>
      <c r="AEW47" s="16"/>
      <c r="AEX47" s="16"/>
      <c r="AEY47" s="16"/>
      <c r="AEZ47" s="16"/>
      <c r="AFA47" s="16"/>
      <c r="AFB47" s="16"/>
      <c r="AFC47" s="16"/>
      <c r="AFD47" s="16"/>
      <c r="AFE47" s="16"/>
      <c r="AFF47" s="16"/>
      <c r="AFG47" s="16"/>
      <c r="AFH47" s="16"/>
      <c r="AFI47" s="16"/>
      <c r="AFJ47" s="16"/>
      <c r="AFK47" s="16"/>
      <c r="AFL47" s="16"/>
      <c r="AFM47" s="16"/>
      <c r="AFN47" s="16"/>
      <c r="AFO47" s="16"/>
      <c r="AFP47" s="16"/>
      <c r="AFQ47" s="16"/>
      <c r="AFR47" s="16"/>
      <c r="AFS47" s="16"/>
      <c r="AFT47" s="16"/>
      <c r="AFU47" s="16"/>
      <c r="AFV47" s="16"/>
      <c r="AFW47" s="16"/>
      <c r="AFX47" s="16"/>
      <c r="AFY47" s="16"/>
      <c r="AFZ47" s="16"/>
      <c r="AGA47" s="16"/>
      <c r="AGB47" s="16"/>
      <c r="AGC47" s="16"/>
      <c r="AGD47" s="16"/>
      <c r="AGE47" s="16"/>
      <c r="AGF47" s="16"/>
      <c r="AGG47" s="16"/>
      <c r="AGH47" s="16"/>
      <c r="AGI47" s="16"/>
      <c r="AGJ47" s="16"/>
      <c r="AGK47" s="16"/>
      <c r="AGL47" s="16"/>
      <c r="AGM47" s="16"/>
      <c r="AGN47" s="16"/>
      <c r="AGO47" s="16"/>
      <c r="AGP47" s="16"/>
      <c r="AGQ47" s="16"/>
      <c r="AGR47" s="16"/>
      <c r="AGS47" s="16"/>
      <c r="AGT47" s="16"/>
      <c r="AGU47" s="16"/>
      <c r="AGV47" s="16"/>
      <c r="AGW47" s="16"/>
      <c r="AGX47" s="16"/>
      <c r="AGY47" s="16"/>
      <c r="AGZ47" s="16"/>
      <c r="AHA47" s="16"/>
      <c r="AHB47" s="16"/>
      <c r="AHC47" s="16"/>
      <c r="AHD47" s="16"/>
      <c r="AHE47" s="16"/>
      <c r="AHF47" s="16"/>
      <c r="AHG47" s="16"/>
      <c r="AHH47" s="16"/>
      <c r="AHI47" s="16"/>
      <c r="AHJ47" s="16"/>
      <c r="AHK47" s="16"/>
      <c r="AHL47" s="16"/>
      <c r="AHM47" s="16"/>
      <c r="AHN47" s="16"/>
      <c r="AHO47" s="16"/>
      <c r="AHP47" s="16"/>
      <c r="AHQ47" s="16"/>
      <c r="AHR47" s="16"/>
      <c r="AHS47" s="16"/>
      <c r="AHT47" s="16"/>
      <c r="AHU47" s="16"/>
      <c r="AHV47" s="16"/>
      <c r="AHW47" s="16"/>
      <c r="AHX47" s="16"/>
      <c r="AHY47" s="16"/>
      <c r="AHZ47" s="16"/>
      <c r="AIA47" s="16"/>
      <c r="AIB47" s="16"/>
      <c r="AIC47" s="16"/>
      <c r="AID47" s="16"/>
      <c r="AIE47" s="16"/>
      <c r="AIF47" s="16"/>
      <c r="AIG47" s="16"/>
      <c r="AIH47" s="16"/>
      <c r="AII47" s="16"/>
      <c r="AIJ47" s="16"/>
      <c r="AIK47" s="16"/>
      <c r="AIL47" s="16"/>
      <c r="AIM47" s="16"/>
      <c r="AIN47" s="16"/>
      <c r="AIO47" s="16"/>
      <c r="AIP47" s="16"/>
      <c r="AIQ47" s="16"/>
      <c r="AIR47" s="16"/>
      <c r="AIS47" s="16"/>
      <c r="AIT47" s="16"/>
      <c r="AIU47" s="16"/>
      <c r="AIV47" s="16"/>
      <c r="AIW47" s="16"/>
      <c r="AIX47" s="16"/>
      <c r="AIY47" s="16"/>
      <c r="AIZ47" s="16"/>
      <c r="AJA47" s="16"/>
      <c r="AJB47" s="16"/>
      <c r="AJC47" s="16"/>
      <c r="AJD47" s="16"/>
      <c r="AJE47" s="16"/>
      <c r="AJF47" s="16"/>
      <c r="AJG47" s="16"/>
      <c r="AJH47" s="16"/>
      <c r="AJI47" s="16"/>
      <c r="AJJ47" s="16"/>
      <c r="AJK47" s="16"/>
      <c r="AJL47" s="16"/>
      <c r="AJM47" s="16"/>
      <c r="AJN47" s="16"/>
      <c r="AJO47" s="16"/>
      <c r="AJP47" s="16"/>
      <c r="AJQ47" s="16"/>
      <c r="AJR47" s="16"/>
      <c r="AJS47" s="16"/>
      <c r="AJT47" s="16"/>
      <c r="AJU47" s="16"/>
      <c r="AJV47" s="16"/>
      <c r="AJW47" s="16"/>
      <c r="AJX47" s="16"/>
      <c r="AJY47" s="16"/>
      <c r="AJZ47" s="16"/>
      <c r="AKA47" s="16"/>
      <c r="AKB47" s="16"/>
      <c r="AKC47" s="16"/>
      <c r="AKD47" s="16"/>
      <c r="AKE47" s="16"/>
      <c r="AKF47" s="16"/>
      <c r="AKG47" s="16"/>
      <c r="AKH47" s="16"/>
      <c r="AKI47" s="16"/>
      <c r="AKJ47" s="16"/>
      <c r="AKK47" s="16"/>
      <c r="AKL47" s="16"/>
      <c r="AKM47" s="16"/>
      <c r="AKN47" s="16"/>
      <c r="AKO47" s="16"/>
      <c r="AKP47" s="16"/>
      <c r="AKQ47" s="16"/>
      <c r="AKR47" s="16"/>
      <c r="AKS47" s="16"/>
      <c r="AKT47" s="16"/>
      <c r="AKU47" s="16"/>
      <c r="AKV47" s="16"/>
      <c r="AKW47" s="16"/>
      <c r="AKX47" s="16"/>
      <c r="AKY47" s="16"/>
      <c r="AKZ47" s="16"/>
      <c r="ALA47" s="16"/>
      <c r="ALB47" s="16"/>
      <c r="ALC47" s="16"/>
      <c r="ALD47" s="16"/>
      <c r="ALE47" s="16"/>
      <c r="ALF47" s="16"/>
      <c r="ALG47" s="16"/>
      <c r="ALH47" s="16"/>
      <c r="ALI47" s="16"/>
      <c r="ALJ47" s="16"/>
      <c r="ALK47" s="16"/>
      <c r="ALL47" s="16"/>
      <c r="ALM47" s="16"/>
      <c r="ALN47" s="16"/>
      <c r="ALO47" s="16"/>
      <c r="ALP47" s="16"/>
      <c r="ALQ47" s="16"/>
      <c r="ALR47" s="16"/>
      <c r="ALS47" s="16"/>
      <c r="ALT47" s="16"/>
      <c r="ALU47" s="16"/>
      <c r="ALV47" s="16"/>
      <c r="ALW47" s="16"/>
      <c r="ALX47" s="16"/>
      <c r="ALY47" s="16"/>
      <c r="ALZ47" s="16"/>
      <c r="AMA47" s="16"/>
      <c r="AMB47" s="16"/>
      <c r="AMC47" s="16"/>
      <c r="AMD47" s="16"/>
      <c r="AME47" s="16"/>
      <c r="AMF47" s="16"/>
      <c r="AMG47" s="16"/>
      <c r="AMH47" s="16"/>
      <c r="AMI47" s="16"/>
      <c r="AMJ47" s="16"/>
      <c r="AMK47" s="16"/>
    </row>
    <row r="48" spans="1:1025" ht="25.5" customHeight="1" outlineLevel="1" x14ac:dyDescent="0.2">
      <c r="A48" s="19" t="s">
        <v>157</v>
      </c>
      <c r="B48" s="20" t="s">
        <v>137</v>
      </c>
      <c r="C48" s="20" t="s">
        <v>86</v>
      </c>
      <c r="D48" s="20" t="s">
        <v>87</v>
      </c>
      <c r="E48" s="38">
        <f t="shared" si="0"/>
        <v>0</v>
      </c>
      <c r="F48" s="38">
        <f t="shared" si="1"/>
        <v>0</v>
      </c>
      <c r="G48" s="38">
        <f t="shared" si="2"/>
        <v>0</v>
      </c>
      <c r="H48" s="38">
        <f t="shared" si="3"/>
        <v>0</v>
      </c>
      <c r="I48" s="38">
        <f t="shared" si="4"/>
        <v>0</v>
      </c>
      <c r="J48" s="38">
        <f t="shared" si="5"/>
        <v>0</v>
      </c>
      <c r="K48" s="38">
        <f t="shared" ref="K48:AH48" si="279">SUM(K49:K59)</f>
        <v>0</v>
      </c>
      <c r="L48" s="38">
        <f t="shared" si="279"/>
        <v>0</v>
      </c>
      <c r="M48" s="38">
        <f t="shared" si="279"/>
        <v>0</v>
      </c>
      <c r="N48" s="38">
        <f t="shared" si="279"/>
        <v>0</v>
      </c>
      <c r="O48" s="38">
        <f t="shared" si="279"/>
        <v>0</v>
      </c>
      <c r="P48" s="38">
        <f t="shared" si="279"/>
        <v>0</v>
      </c>
      <c r="Q48" s="38">
        <f t="shared" si="279"/>
        <v>0</v>
      </c>
      <c r="R48" s="38">
        <f t="shared" si="279"/>
        <v>0</v>
      </c>
      <c r="S48" s="38">
        <f t="shared" si="279"/>
        <v>0</v>
      </c>
      <c r="T48" s="38">
        <f t="shared" si="279"/>
        <v>0</v>
      </c>
      <c r="U48" s="38">
        <f t="shared" si="279"/>
        <v>0</v>
      </c>
      <c r="V48" s="38">
        <f t="shared" si="279"/>
        <v>0</v>
      </c>
      <c r="W48" s="38">
        <f t="shared" si="279"/>
        <v>0</v>
      </c>
      <c r="X48" s="38">
        <f t="shared" si="279"/>
        <v>0</v>
      </c>
      <c r="Y48" s="38">
        <f t="shared" si="279"/>
        <v>0</v>
      </c>
      <c r="Z48" s="38">
        <f t="shared" si="279"/>
        <v>0</v>
      </c>
      <c r="AA48" s="38">
        <f t="shared" si="279"/>
        <v>0</v>
      </c>
      <c r="AB48" s="38">
        <f t="shared" si="279"/>
        <v>0</v>
      </c>
      <c r="AC48" s="38">
        <f t="shared" si="279"/>
        <v>0</v>
      </c>
      <c r="AD48" s="38">
        <f t="shared" si="279"/>
        <v>0</v>
      </c>
      <c r="AE48" s="38">
        <f t="shared" si="279"/>
        <v>0</v>
      </c>
      <c r="AF48" s="38">
        <f t="shared" si="279"/>
        <v>0</v>
      </c>
      <c r="AG48" s="38">
        <f t="shared" si="279"/>
        <v>0</v>
      </c>
      <c r="AH48" s="38">
        <f t="shared" si="279"/>
        <v>0</v>
      </c>
      <c r="AI48" s="38">
        <f t="shared" si="8"/>
        <v>1.6</v>
      </c>
      <c r="AJ48" s="38">
        <f t="shared" si="9"/>
        <v>0</v>
      </c>
      <c r="AK48" s="38">
        <f t="shared" si="10"/>
        <v>0</v>
      </c>
      <c r="AL48" s="38">
        <f t="shared" si="11"/>
        <v>0</v>
      </c>
      <c r="AM48" s="38">
        <f t="shared" si="12"/>
        <v>0</v>
      </c>
      <c r="AN48" s="38">
        <f t="shared" si="13"/>
        <v>0</v>
      </c>
      <c r="AO48" s="38">
        <f t="shared" ref="AO48:BL48" si="280">SUM(AO49:AO59)</f>
        <v>0.75</v>
      </c>
      <c r="AP48" s="38">
        <f t="shared" si="280"/>
        <v>0</v>
      </c>
      <c r="AQ48" s="38">
        <f t="shared" si="280"/>
        <v>0</v>
      </c>
      <c r="AR48" s="38">
        <f t="shared" si="280"/>
        <v>0</v>
      </c>
      <c r="AS48" s="38">
        <f t="shared" si="280"/>
        <v>0</v>
      </c>
      <c r="AT48" s="38">
        <f t="shared" si="280"/>
        <v>0</v>
      </c>
      <c r="AU48" s="38">
        <f t="shared" si="280"/>
        <v>0.85</v>
      </c>
      <c r="AV48" s="38">
        <f t="shared" si="280"/>
        <v>0</v>
      </c>
      <c r="AW48" s="38">
        <f t="shared" si="280"/>
        <v>0</v>
      </c>
      <c r="AX48" s="38">
        <f t="shared" si="280"/>
        <v>0</v>
      </c>
      <c r="AY48" s="38">
        <f t="shared" si="280"/>
        <v>0</v>
      </c>
      <c r="AZ48" s="38">
        <f t="shared" si="280"/>
        <v>0</v>
      </c>
      <c r="BA48" s="38">
        <f t="shared" si="280"/>
        <v>0</v>
      </c>
      <c r="BB48" s="38">
        <f t="shared" si="280"/>
        <v>0</v>
      </c>
      <c r="BC48" s="38">
        <f t="shared" si="280"/>
        <v>0</v>
      </c>
      <c r="BD48" s="38">
        <f t="shared" si="280"/>
        <v>0</v>
      </c>
      <c r="BE48" s="38">
        <f t="shared" si="280"/>
        <v>0</v>
      </c>
      <c r="BF48" s="38">
        <f t="shared" si="280"/>
        <v>0</v>
      </c>
      <c r="BG48" s="38">
        <f t="shared" si="280"/>
        <v>0</v>
      </c>
      <c r="BH48" s="38">
        <f t="shared" si="280"/>
        <v>0</v>
      </c>
      <c r="BI48" s="38">
        <f t="shared" si="280"/>
        <v>0</v>
      </c>
      <c r="BJ48" s="38">
        <f t="shared" si="280"/>
        <v>0</v>
      </c>
      <c r="BK48" s="38">
        <f t="shared" si="280"/>
        <v>0</v>
      </c>
      <c r="BL48" s="38">
        <f t="shared" si="280"/>
        <v>0</v>
      </c>
      <c r="BM48" s="38">
        <f t="shared" si="16"/>
        <v>1.6</v>
      </c>
      <c r="BN48" s="38">
        <f t="shared" si="17"/>
        <v>0</v>
      </c>
      <c r="BO48" s="38">
        <f t="shared" si="18"/>
        <v>0</v>
      </c>
      <c r="BP48" s="38">
        <f t="shared" si="19"/>
        <v>0</v>
      </c>
      <c r="BQ48" s="38">
        <f t="shared" si="20"/>
        <v>0</v>
      </c>
      <c r="BR48" s="38">
        <f t="shared" si="21"/>
        <v>0</v>
      </c>
      <c r="BS48" s="14" t="s">
        <v>87</v>
      </c>
    </row>
    <row r="49" spans="1:71" ht="51" outlineLevel="1" x14ac:dyDescent="0.2">
      <c r="A49" s="55" t="s">
        <v>157</v>
      </c>
      <c r="B49" s="56" t="s">
        <v>180</v>
      </c>
      <c r="C49" s="50" t="s">
        <v>181</v>
      </c>
      <c r="D49" s="25" t="s">
        <v>87</v>
      </c>
      <c r="E49" s="11">
        <v>0</v>
      </c>
      <c r="F49" s="11">
        <f t="shared" si="1"/>
        <v>0</v>
      </c>
      <c r="G49" s="11">
        <f t="shared" si="2"/>
        <v>0</v>
      </c>
      <c r="H49" s="11">
        <f t="shared" si="3"/>
        <v>0</v>
      </c>
      <c r="I49" s="11">
        <v>13</v>
      </c>
      <c r="J49" s="11">
        <f t="shared" si="5"/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f t="shared" si="8"/>
        <v>0</v>
      </c>
      <c r="AJ49" s="11">
        <f t="shared" si="9"/>
        <v>0</v>
      </c>
      <c r="AK49" s="11">
        <f t="shared" si="10"/>
        <v>0</v>
      </c>
      <c r="AL49" s="11">
        <f t="shared" si="11"/>
        <v>0</v>
      </c>
      <c r="AM49" s="11">
        <f t="shared" si="12"/>
        <v>0</v>
      </c>
      <c r="AN49" s="11">
        <f t="shared" si="13"/>
        <v>0</v>
      </c>
      <c r="AO49" s="12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f t="shared" si="16"/>
        <v>0</v>
      </c>
      <c r="BN49" s="11">
        <f t="shared" si="17"/>
        <v>0</v>
      </c>
      <c r="BO49" s="11">
        <f t="shared" si="18"/>
        <v>0</v>
      </c>
      <c r="BP49" s="11">
        <f t="shared" si="19"/>
        <v>0</v>
      </c>
      <c r="BQ49" s="11">
        <f t="shared" si="20"/>
        <v>-13</v>
      </c>
      <c r="BR49" s="11">
        <f t="shared" si="21"/>
        <v>0</v>
      </c>
      <c r="BS49" s="14" t="s">
        <v>87</v>
      </c>
    </row>
    <row r="50" spans="1:71" ht="25.5" outlineLevel="1" x14ac:dyDescent="0.2">
      <c r="A50" s="55" t="s">
        <v>182</v>
      </c>
      <c r="B50" s="56" t="s">
        <v>185</v>
      </c>
      <c r="C50" s="50" t="s">
        <v>184</v>
      </c>
      <c r="D50" s="25" t="s">
        <v>87</v>
      </c>
      <c r="E50" s="58">
        <v>0.3</v>
      </c>
      <c r="F50" s="11">
        <f t="shared" ref="F50:F59" si="281">SUM(L50,R50,X50,AD50)</f>
        <v>0</v>
      </c>
      <c r="G50" s="11">
        <f t="shared" ref="G50:G59" si="282">SUM(M50,S50,Y50,AE50)</f>
        <v>0</v>
      </c>
      <c r="H50" s="11">
        <f t="shared" ref="H50:H59" si="283">SUM(N50,T50,Z50,AF50)</f>
        <v>0</v>
      </c>
      <c r="I50" s="11">
        <f t="shared" ref="I50:I59" si="284">SUM(O50,U50,AA50,AG50)</f>
        <v>0</v>
      </c>
      <c r="J50" s="11">
        <f t="shared" ref="J50:J59" si="285">SUM(P50,V50,AB50,AH50)</f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f t="shared" ref="AI50:AI59" si="286">SUM(AO50,AU50,BA50,BG50)</f>
        <v>0.3</v>
      </c>
      <c r="AJ50" s="11">
        <f t="shared" ref="AJ50:AJ59" si="287">SUM(AP50,AV50,BB50,BH50)</f>
        <v>0</v>
      </c>
      <c r="AK50" s="11">
        <f t="shared" ref="AK50:AK59" si="288">SUM(AQ50,AW50,BC50,BI50)</f>
        <v>0</v>
      </c>
      <c r="AL50" s="11">
        <f t="shared" ref="AL50:AL59" si="289">SUM(AR50,AX50,BD50,BJ50)</f>
        <v>0</v>
      </c>
      <c r="AM50" s="11">
        <f t="shared" ref="AM50:AM59" si="290">SUM(AS50,AY50,BE50,BK50)</f>
        <v>0</v>
      </c>
      <c r="AN50" s="11">
        <f t="shared" ref="AN50:AN59" si="291">SUM(AT50,AZ50,BF50,BL50)</f>
        <v>0</v>
      </c>
      <c r="AO50" s="57">
        <v>0.3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f t="shared" ref="BM50:BM59" si="292">AI50-E50</f>
        <v>0</v>
      </c>
      <c r="BN50" s="11">
        <f t="shared" ref="BN50:BN59" si="293">AJ50-F50</f>
        <v>0</v>
      </c>
      <c r="BO50" s="11">
        <f t="shared" ref="BO50:BO59" si="294">AK50-G50</f>
        <v>0</v>
      </c>
      <c r="BP50" s="11">
        <f t="shared" ref="BP50:BP59" si="295">AL50-H50</f>
        <v>0</v>
      </c>
      <c r="BQ50" s="11">
        <f t="shared" ref="BQ50:BQ59" si="296">AM50-I50</f>
        <v>0</v>
      </c>
      <c r="BR50" s="11">
        <f t="shared" ref="BR50:BR59" si="297">AN50-J50</f>
        <v>0</v>
      </c>
      <c r="BS50" s="14" t="s">
        <v>87</v>
      </c>
    </row>
    <row r="51" spans="1:71" ht="25.5" outlineLevel="1" x14ac:dyDescent="0.2">
      <c r="A51" s="55" t="s">
        <v>182</v>
      </c>
      <c r="B51" s="56" t="s">
        <v>187</v>
      </c>
      <c r="C51" s="50" t="s">
        <v>186</v>
      </c>
      <c r="D51" s="25" t="s">
        <v>87</v>
      </c>
      <c r="E51" s="58">
        <v>0.3</v>
      </c>
      <c r="F51" s="11">
        <f t="shared" si="281"/>
        <v>0</v>
      </c>
      <c r="G51" s="11">
        <f t="shared" si="282"/>
        <v>0</v>
      </c>
      <c r="H51" s="11">
        <f t="shared" si="283"/>
        <v>0</v>
      </c>
      <c r="I51" s="11">
        <f t="shared" si="284"/>
        <v>0</v>
      </c>
      <c r="J51" s="11">
        <f t="shared" si="285"/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f t="shared" si="286"/>
        <v>0.3</v>
      </c>
      <c r="AJ51" s="11">
        <f t="shared" si="287"/>
        <v>0</v>
      </c>
      <c r="AK51" s="11">
        <f t="shared" si="288"/>
        <v>0</v>
      </c>
      <c r="AL51" s="11">
        <f t="shared" si="289"/>
        <v>0</v>
      </c>
      <c r="AM51" s="11">
        <f t="shared" si="290"/>
        <v>0</v>
      </c>
      <c r="AN51" s="11">
        <f t="shared" si="291"/>
        <v>0</v>
      </c>
      <c r="AO51" s="57">
        <v>0.3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f t="shared" si="292"/>
        <v>0</v>
      </c>
      <c r="BN51" s="11">
        <f t="shared" si="293"/>
        <v>0</v>
      </c>
      <c r="BO51" s="11">
        <f t="shared" si="294"/>
        <v>0</v>
      </c>
      <c r="BP51" s="11">
        <f t="shared" si="295"/>
        <v>0</v>
      </c>
      <c r="BQ51" s="11">
        <f t="shared" si="296"/>
        <v>0</v>
      </c>
      <c r="BR51" s="11">
        <f t="shared" si="297"/>
        <v>0</v>
      </c>
      <c r="BS51" s="14" t="s">
        <v>87</v>
      </c>
    </row>
    <row r="52" spans="1:71" ht="25.5" outlineLevel="1" x14ac:dyDescent="0.2">
      <c r="A52" s="55" t="s">
        <v>182</v>
      </c>
      <c r="B52" s="56" t="s">
        <v>189</v>
      </c>
      <c r="C52" s="50" t="s">
        <v>188</v>
      </c>
      <c r="D52" s="25" t="s">
        <v>87</v>
      </c>
      <c r="E52" s="58">
        <v>0.15</v>
      </c>
      <c r="F52" s="11">
        <f t="shared" si="281"/>
        <v>0</v>
      </c>
      <c r="G52" s="11">
        <f t="shared" si="282"/>
        <v>0</v>
      </c>
      <c r="H52" s="11">
        <f t="shared" si="283"/>
        <v>0</v>
      </c>
      <c r="I52" s="11">
        <f t="shared" si="284"/>
        <v>0</v>
      </c>
      <c r="J52" s="11">
        <f t="shared" si="285"/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f t="shared" si="286"/>
        <v>0.15</v>
      </c>
      <c r="AJ52" s="11">
        <f t="shared" si="287"/>
        <v>0</v>
      </c>
      <c r="AK52" s="11">
        <f t="shared" si="288"/>
        <v>0</v>
      </c>
      <c r="AL52" s="11">
        <f t="shared" si="289"/>
        <v>0</v>
      </c>
      <c r="AM52" s="11">
        <f t="shared" si="290"/>
        <v>0</v>
      </c>
      <c r="AN52" s="11">
        <f t="shared" si="291"/>
        <v>0</v>
      </c>
      <c r="AO52" s="57">
        <v>0.15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f t="shared" si="292"/>
        <v>0</v>
      </c>
      <c r="BN52" s="11">
        <f t="shared" si="293"/>
        <v>0</v>
      </c>
      <c r="BO52" s="11">
        <f t="shared" si="294"/>
        <v>0</v>
      </c>
      <c r="BP52" s="11">
        <f t="shared" si="295"/>
        <v>0</v>
      </c>
      <c r="BQ52" s="11">
        <f t="shared" si="296"/>
        <v>0</v>
      </c>
      <c r="BR52" s="11">
        <f t="shared" si="297"/>
        <v>0</v>
      </c>
      <c r="BS52" s="14" t="s">
        <v>87</v>
      </c>
    </row>
    <row r="53" spans="1:71" ht="25.5" outlineLevel="1" x14ac:dyDescent="0.2">
      <c r="A53" s="55" t="s">
        <v>182</v>
      </c>
      <c r="B53" s="56" t="s">
        <v>191</v>
      </c>
      <c r="C53" s="50" t="s">
        <v>190</v>
      </c>
      <c r="D53" s="25" t="s">
        <v>87</v>
      </c>
      <c r="E53" s="58">
        <v>0.16</v>
      </c>
      <c r="F53" s="11">
        <f t="shared" si="281"/>
        <v>0</v>
      </c>
      <c r="G53" s="11">
        <f t="shared" si="282"/>
        <v>0</v>
      </c>
      <c r="H53" s="11">
        <f t="shared" si="283"/>
        <v>0</v>
      </c>
      <c r="I53" s="11">
        <f t="shared" si="284"/>
        <v>0</v>
      </c>
      <c r="J53" s="11">
        <f t="shared" si="285"/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f t="shared" si="286"/>
        <v>0.16</v>
      </c>
      <c r="AJ53" s="11">
        <f t="shared" si="287"/>
        <v>0</v>
      </c>
      <c r="AK53" s="11">
        <f t="shared" si="288"/>
        <v>0</v>
      </c>
      <c r="AL53" s="11">
        <f t="shared" si="289"/>
        <v>0</v>
      </c>
      <c r="AM53" s="11">
        <f t="shared" si="290"/>
        <v>0</v>
      </c>
      <c r="AN53" s="11">
        <f t="shared" si="291"/>
        <v>0</v>
      </c>
      <c r="AO53" s="12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0.16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f t="shared" si="292"/>
        <v>0</v>
      </c>
      <c r="BN53" s="11">
        <f t="shared" si="293"/>
        <v>0</v>
      </c>
      <c r="BO53" s="11">
        <f t="shared" si="294"/>
        <v>0</v>
      </c>
      <c r="BP53" s="11">
        <f t="shared" si="295"/>
        <v>0</v>
      </c>
      <c r="BQ53" s="11">
        <f t="shared" si="296"/>
        <v>0</v>
      </c>
      <c r="BR53" s="11">
        <f t="shared" si="297"/>
        <v>0</v>
      </c>
      <c r="BS53" s="14" t="s">
        <v>87</v>
      </c>
    </row>
    <row r="54" spans="1:71" ht="25.5" outlineLevel="1" x14ac:dyDescent="0.2">
      <c r="A54" s="55" t="s">
        <v>182</v>
      </c>
      <c r="B54" s="56" t="s">
        <v>193</v>
      </c>
      <c r="C54" s="50" t="s">
        <v>192</v>
      </c>
      <c r="D54" s="25" t="s">
        <v>87</v>
      </c>
      <c r="E54" s="58">
        <v>0.09</v>
      </c>
      <c r="F54" s="11">
        <f t="shared" si="281"/>
        <v>0</v>
      </c>
      <c r="G54" s="11">
        <f t="shared" si="282"/>
        <v>0</v>
      </c>
      <c r="H54" s="11">
        <f t="shared" si="283"/>
        <v>0</v>
      </c>
      <c r="I54" s="11">
        <f t="shared" si="284"/>
        <v>0</v>
      </c>
      <c r="J54" s="11">
        <f t="shared" si="285"/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f t="shared" si="286"/>
        <v>0.09</v>
      </c>
      <c r="AJ54" s="11">
        <f t="shared" si="287"/>
        <v>0</v>
      </c>
      <c r="AK54" s="11">
        <f t="shared" si="288"/>
        <v>0</v>
      </c>
      <c r="AL54" s="11">
        <f t="shared" si="289"/>
        <v>0</v>
      </c>
      <c r="AM54" s="11">
        <f t="shared" si="290"/>
        <v>0</v>
      </c>
      <c r="AN54" s="11">
        <f t="shared" si="291"/>
        <v>0</v>
      </c>
      <c r="AO54" s="12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0.09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f t="shared" si="292"/>
        <v>0</v>
      </c>
      <c r="BN54" s="11">
        <f t="shared" si="293"/>
        <v>0</v>
      </c>
      <c r="BO54" s="11">
        <f t="shared" si="294"/>
        <v>0</v>
      </c>
      <c r="BP54" s="11">
        <f t="shared" si="295"/>
        <v>0</v>
      </c>
      <c r="BQ54" s="11">
        <f t="shared" si="296"/>
        <v>0</v>
      </c>
      <c r="BR54" s="11">
        <f t="shared" si="297"/>
        <v>0</v>
      </c>
      <c r="BS54" s="14" t="s">
        <v>87</v>
      </c>
    </row>
    <row r="55" spans="1:71" ht="25.5" outlineLevel="1" x14ac:dyDescent="0.2">
      <c r="A55" s="55" t="s">
        <v>182</v>
      </c>
      <c r="B55" s="56" t="s">
        <v>195</v>
      </c>
      <c r="C55" s="50" t="s">
        <v>194</v>
      </c>
      <c r="D55" s="25" t="s">
        <v>87</v>
      </c>
      <c r="E55" s="58">
        <v>0</v>
      </c>
      <c r="F55" s="11">
        <f t="shared" si="281"/>
        <v>0</v>
      </c>
      <c r="G55" s="11">
        <f t="shared" si="282"/>
        <v>0</v>
      </c>
      <c r="H55" s="11">
        <f t="shared" si="283"/>
        <v>0</v>
      </c>
      <c r="I55" s="11">
        <f t="shared" si="284"/>
        <v>0</v>
      </c>
      <c r="J55" s="11">
        <f t="shared" si="285"/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f t="shared" si="286"/>
        <v>0</v>
      </c>
      <c r="AJ55" s="11">
        <f t="shared" si="287"/>
        <v>0</v>
      </c>
      <c r="AK55" s="11">
        <f t="shared" si="288"/>
        <v>0</v>
      </c>
      <c r="AL55" s="11">
        <f t="shared" si="289"/>
        <v>0</v>
      </c>
      <c r="AM55" s="11">
        <f t="shared" si="290"/>
        <v>0</v>
      </c>
      <c r="AN55" s="11">
        <f t="shared" si="291"/>
        <v>0</v>
      </c>
      <c r="AO55" s="12">
        <v>0</v>
      </c>
      <c r="AP55" s="11">
        <v>0</v>
      </c>
      <c r="AQ55" s="11">
        <v>0</v>
      </c>
      <c r="AR55" s="11">
        <v>0</v>
      </c>
      <c r="AS55" s="11">
        <v>0</v>
      </c>
      <c r="AT55" s="11">
        <v>0</v>
      </c>
      <c r="AU55" s="11">
        <v>0</v>
      </c>
      <c r="AV55" s="11">
        <v>0</v>
      </c>
      <c r="AW55" s="11">
        <v>0</v>
      </c>
      <c r="AX55" s="11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  <c r="BJ55" s="11">
        <v>0</v>
      </c>
      <c r="BK55" s="11">
        <v>0</v>
      </c>
      <c r="BL55" s="11">
        <v>0</v>
      </c>
      <c r="BM55" s="11">
        <f t="shared" si="292"/>
        <v>0</v>
      </c>
      <c r="BN55" s="11">
        <f t="shared" si="293"/>
        <v>0</v>
      </c>
      <c r="BO55" s="11">
        <f t="shared" si="294"/>
        <v>0</v>
      </c>
      <c r="BP55" s="11">
        <f t="shared" si="295"/>
        <v>0</v>
      </c>
      <c r="BQ55" s="11">
        <f t="shared" si="296"/>
        <v>0</v>
      </c>
      <c r="BR55" s="11">
        <f t="shared" si="297"/>
        <v>0</v>
      </c>
      <c r="BS55" s="14" t="s">
        <v>87</v>
      </c>
    </row>
    <row r="56" spans="1:71" ht="25.5" outlineLevel="1" x14ac:dyDescent="0.2">
      <c r="A56" s="55" t="s">
        <v>182</v>
      </c>
      <c r="B56" s="56" t="s">
        <v>197</v>
      </c>
      <c r="C56" s="50" t="s">
        <v>196</v>
      </c>
      <c r="D56" s="25" t="s">
        <v>87</v>
      </c>
      <c r="E56" s="58">
        <v>7.0000000000000007E-2</v>
      </c>
      <c r="F56" s="11">
        <f t="shared" si="281"/>
        <v>0</v>
      </c>
      <c r="G56" s="11">
        <f t="shared" si="282"/>
        <v>0</v>
      </c>
      <c r="H56" s="11">
        <f t="shared" si="283"/>
        <v>0</v>
      </c>
      <c r="I56" s="11">
        <f t="shared" si="284"/>
        <v>0</v>
      </c>
      <c r="J56" s="11">
        <f t="shared" si="285"/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f t="shared" si="286"/>
        <v>7.0000000000000007E-2</v>
      </c>
      <c r="AJ56" s="11">
        <f t="shared" si="287"/>
        <v>0</v>
      </c>
      <c r="AK56" s="11">
        <f t="shared" si="288"/>
        <v>0</v>
      </c>
      <c r="AL56" s="11">
        <f t="shared" si="289"/>
        <v>0</v>
      </c>
      <c r="AM56" s="11">
        <f t="shared" si="290"/>
        <v>0</v>
      </c>
      <c r="AN56" s="11">
        <f t="shared" si="291"/>
        <v>0</v>
      </c>
      <c r="AO56" s="12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7.0000000000000007E-2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f t="shared" si="292"/>
        <v>0</v>
      </c>
      <c r="BN56" s="11">
        <f t="shared" si="293"/>
        <v>0</v>
      </c>
      <c r="BO56" s="11">
        <f t="shared" si="294"/>
        <v>0</v>
      </c>
      <c r="BP56" s="11">
        <f t="shared" si="295"/>
        <v>0</v>
      </c>
      <c r="BQ56" s="11">
        <f t="shared" si="296"/>
        <v>0</v>
      </c>
      <c r="BR56" s="11">
        <f t="shared" si="297"/>
        <v>0</v>
      </c>
      <c r="BS56" s="14" t="s">
        <v>87</v>
      </c>
    </row>
    <row r="57" spans="1:71" ht="25.5" outlineLevel="1" x14ac:dyDescent="0.2">
      <c r="A57" s="55" t="s">
        <v>182</v>
      </c>
      <c r="B57" s="56" t="s">
        <v>199</v>
      </c>
      <c r="C57" s="50" t="s">
        <v>198</v>
      </c>
      <c r="D57" s="25" t="s">
        <v>87</v>
      </c>
      <c r="E57" s="58">
        <v>0.38</v>
      </c>
      <c r="F57" s="11">
        <f t="shared" si="281"/>
        <v>0</v>
      </c>
      <c r="G57" s="11">
        <f t="shared" si="282"/>
        <v>0</v>
      </c>
      <c r="H57" s="11">
        <f t="shared" si="283"/>
        <v>0</v>
      </c>
      <c r="I57" s="11">
        <f t="shared" si="284"/>
        <v>0</v>
      </c>
      <c r="J57" s="11">
        <f t="shared" si="285"/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f t="shared" si="286"/>
        <v>0.38</v>
      </c>
      <c r="AJ57" s="11">
        <f t="shared" si="287"/>
        <v>0</v>
      </c>
      <c r="AK57" s="11">
        <f t="shared" si="288"/>
        <v>0</v>
      </c>
      <c r="AL57" s="11">
        <f t="shared" si="289"/>
        <v>0</v>
      </c>
      <c r="AM57" s="11">
        <f t="shared" si="290"/>
        <v>0</v>
      </c>
      <c r="AN57" s="11">
        <f t="shared" si="291"/>
        <v>0</v>
      </c>
      <c r="AO57" s="12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0.38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f t="shared" si="292"/>
        <v>0</v>
      </c>
      <c r="BN57" s="11">
        <f t="shared" si="293"/>
        <v>0</v>
      </c>
      <c r="BO57" s="11">
        <f t="shared" si="294"/>
        <v>0</v>
      </c>
      <c r="BP57" s="11">
        <f t="shared" si="295"/>
        <v>0</v>
      </c>
      <c r="BQ57" s="11">
        <f t="shared" si="296"/>
        <v>0</v>
      </c>
      <c r="BR57" s="11">
        <f t="shared" si="297"/>
        <v>0</v>
      </c>
      <c r="BS57" s="14" t="s">
        <v>87</v>
      </c>
    </row>
    <row r="58" spans="1:71" ht="25.5" outlineLevel="1" x14ac:dyDescent="0.2">
      <c r="A58" s="55" t="s">
        <v>182</v>
      </c>
      <c r="B58" s="56" t="s">
        <v>201</v>
      </c>
      <c r="C58" s="50" t="s">
        <v>200</v>
      </c>
      <c r="D58" s="25" t="s">
        <v>87</v>
      </c>
      <c r="E58" s="58">
        <v>0</v>
      </c>
      <c r="F58" s="11">
        <f t="shared" si="281"/>
        <v>0</v>
      </c>
      <c r="G58" s="11">
        <f t="shared" si="282"/>
        <v>0</v>
      </c>
      <c r="H58" s="11">
        <f t="shared" si="283"/>
        <v>0</v>
      </c>
      <c r="I58" s="11">
        <f t="shared" si="284"/>
        <v>0</v>
      </c>
      <c r="J58" s="11">
        <f t="shared" si="285"/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f t="shared" si="286"/>
        <v>0</v>
      </c>
      <c r="AJ58" s="11">
        <f t="shared" si="287"/>
        <v>0</v>
      </c>
      <c r="AK58" s="11">
        <f t="shared" si="288"/>
        <v>0</v>
      </c>
      <c r="AL58" s="11">
        <f t="shared" si="289"/>
        <v>0</v>
      </c>
      <c r="AM58" s="11">
        <f t="shared" si="290"/>
        <v>0</v>
      </c>
      <c r="AN58" s="11">
        <f t="shared" si="291"/>
        <v>0</v>
      </c>
      <c r="AO58" s="12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f t="shared" si="292"/>
        <v>0</v>
      </c>
      <c r="BN58" s="11">
        <f t="shared" si="293"/>
        <v>0</v>
      </c>
      <c r="BO58" s="11">
        <f t="shared" si="294"/>
        <v>0</v>
      </c>
      <c r="BP58" s="11">
        <f t="shared" si="295"/>
        <v>0</v>
      </c>
      <c r="BQ58" s="11">
        <f t="shared" si="296"/>
        <v>0</v>
      </c>
      <c r="BR58" s="11">
        <f t="shared" si="297"/>
        <v>0</v>
      </c>
      <c r="BS58" s="14" t="s">
        <v>87</v>
      </c>
    </row>
    <row r="59" spans="1:71" ht="25.5" outlineLevel="1" x14ac:dyDescent="0.2">
      <c r="A59" s="55" t="s">
        <v>182</v>
      </c>
      <c r="B59" s="56" t="s">
        <v>203</v>
      </c>
      <c r="C59" s="50" t="s">
        <v>202</v>
      </c>
      <c r="D59" s="25" t="s">
        <v>87</v>
      </c>
      <c r="E59" s="58">
        <v>0.15</v>
      </c>
      <c r="F59" s="11">
        <f t="shared" si="281"/>
        <v>0</v>
      </c>
      <c r="G59" s="11">
        <f t="shared" si="282"/>
        <v>0</v>
      </c>
      <c r="H59" s="11">
        <f t="shared" si="283"/>
        <v>0</v>
      </c>
      <c r="I59" s="11">
        <f t="shared" si="284"/>
        <v>0</v>
      </c>
      <c r="J59" s="11">
        <f t="shared" si="285"/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f t="shared" si="286"/>
        <v>0.15</v>
      </c>
      <c r="AJ59" s="11">
        <f t="shared" si="287"/>
        <v>0</v>
      </c>
      <c r="AK59" s="11">
        <f t="shared" si="288"/>
        <v>0</v>
      </c>
      <c r="AL59" s="11">
        <f t="shared" si="289"/>
        <v>0</v>
      </c>
      <c r="AM59" s="11">
        <f t="shared" si="290"/>
        <v>0</v>
      </c>
      <c r="AN59" s="11">
        <f t="shared" si="291"/>
        <v>0</v>
      </c>
      <c r="AO59" s="76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0.15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f t="shared" si="292"/>
        <v>0</v>
      </c>
      <c r="BN59" s="11">
        <f t="shared" si="293"/>
        <v>0</v>
      </c>
      <c r="BO59" s="11">
        <f t="shared" si="294"/>
        <v>0</v>
      </c>
      <c r="BP59" s="11">
        <f t="shared" si="295"/>
        <v>0</v>
      </c>
      <c r="BQ59" s="11">
        <f t="shared" si="296"/>
        <v>0</v>
      </c>
      <c r="BR59" s="11">
        <f t="shared" si="297"/>
        <v>0</v>
      </c>
      <c r="BS59" s="14" t="s">
        <v>87</v>
      </c>
    </row>
    <row r="60" spans="1:71" x14ac:dyDescent="0.2">
      <c r="A60" s="19" t="s">
        <v>158</v>
      </c>
      <c r="B60" s="20" t="s">
        <v>138</v>
      </c>
      <c r="C60" s="23" t="s">
        <v>86</v>
      </c>
      <c r="D60" s="23" t="s">
        <v>87</v>
      </c>
      <c r="E60" s="41">
        <f t="shared" si="0"/>
        <v>0</v>
      </c>
      <c r="F60" s="41">
        <f t="shared" si="1"/>
        <v>0</v>
      </c>
      <c r="G60" s="41">
        <f t="shared" si="2"/>
        <v>0</v>
      </c>
      <c r="H60" s="41">
        <f t="shared" si="3"/>
        <v>0</v>
      </c>
      <c r="I60" s="41">
        <f t="shared" si="4"/>
        <v>0</v>
      </c>
      <c r="J60" s="41">
        <f t="shared" si="5"/>
        <v>0</v>
      </c>
      <c r="K60" s="41">
        <f t="shared" ref="K60:AB60" si="298">SUM(K61:K61)</f>
        <v>0</v>
      </c>
      <c r="L60" s="41">
        <f t="shared" si="298"/>
        <v>0</v>
      </c>
      <c r="M60" s="41">
        <f t="shared" si="298"/>
        <v>0</v>
      </c>
      <c r="N60" s="41">
        <f t="shared" si="298"/>
        <v>0</v>
      </c>
      <c r="O60" s="41">
        <f t="shared" si="298"/>
        <v>0</v>
      </c>
      <c r="P60" s="41">
        <f t="shared" si="298"/>
        <v>0</v>
      </c>
      <c r="Q60" s="41">
        <f t="shared" si="298"/>
        <v>0</v>
      </c>
      <c r="R60" s="41">
        <f t="shared" si="298"/>
        <v>0</v>
      </c>
      <c r="S60" s="41">
        <f t="shared" si="298"/>
        <v>0</v>
      </c>
      <c r="T60" s="41">
        <f t="shared" si="298"/>
        <v>0</v>
      </c>
      <c r="U60" s="41">
        <f t="shared" si="298"/>
        <v>0</v>
      </c>
      <c r="V60" s="41">
        <f t="shared" si="298"/>
        <v>0</v>
      </c>
      <c r="W60" s="41">
        <f t="shared" si="298"/>
        <v>0</v>
      </c>
      <c r="X60" s="41">
        <f t="shared" si="298"/>
        <v>0</v>
      </c>
      <c r="Y60" s="41">
        <f t="shared" si="298"/>
        <v>0</v>
      </c>
      <c r="Z60" s="41">
        <f t="shared" si="298"/>
        <v>0</v>
      </c>
      <c r="AA60" s="41">
        <f t="shared" si="298"/>
        <v>0</v>
      </c>
      <c r="AB60" s="41">
        <f t="shared" si="298"/>
        <v>0</v>
      </c>
      <c r="AC60" s="41">
        <f>SUM(AC61:AC73)</f>
        <v>0</v>
      </c>
      <c r="AD60" s="41">
        <f t="shared" ref="AD60:AH60" si="299">SUM(AD61:AD73)</f>
        <v>0</v>
      </c>
      <c r="AE60" s="41">
        <f t="shared" si="299"/>
        <v>0</v>
      </c>
      <c r="AF60" s="41">
        <f t="shared" si="299"/>
        <v>0</v>
      </c>
      <c r="AG60" s="41">
        <f t="shared" si="299"/>
        <v>0</v>
      </c>
      <c r="AH60" s="41">
        <f t="shared" si="299"/>
        <v>0</v>
      </c>
      <c r="AI60" s="41">
        <f t="shared" si="8"/>
        <v>0.51</v>
      </c>
      <c r="AJ60" s="41">
        <f t="shared" si="9"/>
        <v>0</v>
      </c>
      <c r="AK60" s="41">
        <f t="shared" si="10"/>
        <v>0</v>
      </c>
      <c r="AL60" s="41">
        <f t="shared" si="11"/>
        <v>0</v>
      </c>
      <c r="AM60" s="41">
        <f t="shared" si="12"/>
        <v>0</v>
      </c>
      <c r="AN60" s="41">
        <f t="shared" si="13"/>
        <v>0</v>
      </c>
      <c r="AO60" s="41">
        <f>SUM(AO61:AO73)</f>
        <v>0.05</v>
      </c>
      <c r="AP60" s="41">
        <f t="shared" ref="AP60:BL60" si="300">SUM(AP61:AP73)</f>
        <v>0</v>
      </c>
      <c r="AQ60" s="41">
        <f t="shared" si="300"/>
        <v>0</v>
      </c>
      <c r="AR60" s="41">
        <f t="shared" si="300"/>
        <v>0</v>
      </c>
      <c r="AS60" s="41">
        <f t="shared" si="300"/>
        <v>0</v>
      </c>
      <c r="AT60" s="41">
        <f t="shared" si="300"/>
        <v>0</v>
      </c>
      <c r="AU60" s="41">
        <f t="shared" si="300"/>
        <v>0.46</v>
      </c>
      <c r="AV60" s="41">
        <f t="shared" si="300"/>
        <v>0</v>
      </c>
      <c r="AW60" s="41">
        <f t="shared" si="300"/>
        <v>0</v>
      </c>
      <c r="AX60" s="41">
        <f t="shared" si="300"/>
        <v>0</v>
      </c>
      <c r="AY60" s="41">
        <f t="shared" si="300"/>
        <v>0</v>
      </c>
      <c r="AZ60" s="41">
        <f t="shared" si="300"/>
        <v>0</v>
      </c>
      <c r="BA60" s="41">
        <f t="shared" si="300"/>
        <v>0</v>
      </c>
      <c r="BB60" s="41">
        <f t="shared" si="300"/>
        <v>0</v>
      </c>
      <c r="BC60" s="41">
        <f t="shared" si="300"/>
        <v>0</v>
      </c>
      <c r="BD60" s="41">
        <f t="shared" si="300"/>
        <v>0</v>
      </c>
      <c r="BE60" s="41">
        <f t="shared" si="300"/>
        <v>0</v>
      </c>
      <c r="BF60" s="41">
        <f t="shared" si="300"/>
        <v>0</v>
      </c>
      <c r="BG60" s="41">
        <f t="shared" si="300"/>
        <v>0</v>
      </c>
      <c r="BH60" s="41">
        <f t="shared" si="300"/>
        <v>0</v>
      </c>
      <c r="BI60" s="41">
        <f t="shared" si="300"/>
        <v>0</v>
      </c>
      <c r="BJ60" s="41">
        <f t="shared" si="300"/>
        <v>0</v>
      </c>
      <c r="BK60" s="41">
        <f t="shared" si="300"/>
        <v>0</v>
      </c>
      <c r="BL60" s="41">
        <f t="shared" si="300"/>
        <v>0</v>
      </c>
      <c r="BM60" s="41">
        <f t="shared" si="16"/>
        <v>0.51</v>
      </c>
      <c r="BN60" s="41">
        <f t="shared" si="17"/>
        <v>0</v>
      </c>
      <c r="BO60" s="41">
        <f t="shared" si="18"/>
        <v>0</v>
      </c>
      <c r="BP60" s="41">
        <f t="shared" si="19"/>
        <v>0</v>
      </c>
      <c r="BQ60" s="41">
        <f t="shared" si="20"/>
        <v>0</v>
      </c>
      <c r="BR60" s="41">
        <f t="shared" si="21"/>
        <v>0</v>
      </c>
      <c r="BS60" s="12" t="s">
        <v>87</v>
      </c>
    </row>
    <row r="61" spans="1:71" ht="38.25" customHeight="1" x14ac:dyDescent="0.2">
      <c r="A61" s="21" t="s">
        <v>158</v>
      </c>
      <c r="B61" s="59" t="s">
        <v>204</v>
      </c>
      <c r="C61" s="50" t="s">
        <v>205</v>
      </c>
      <c r="D61" s="30" t="s">
        <v>87</v>
      </c>
      <c r="E61" s="57">
        <v>0</v>
      </c>
      <c r="F61" s="42">
        <f t="shared" si="1"/>
        <v>0</v>
      </c>
      <c r="G61" s="42">
        <f t="shared" si="2"/>
        <v>0</v>
      </c>
      <c r="H61" s="42">
        <f t="shared" si="3"/>
        <v>0</v>
      </c>
      <c r="I61" s="42">
        <f t="shared" si="4"/>
        <v>0</v>
      </c>
      <c r="J61" s="42">
        <f t="shared" si="5"/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2">
        <v>0</v>
      </c>
      <c r="V61" s="42">
        <v>0</v>
      </c>
      <c r="W61" s="42">
        <v>0</v>
      </c>
      <c r="X61" s="42">
        <v>0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>
        <v>0</v>
      </c>
      <c r="AH61" s="42">
        <v>0</v>
      </c>
      <c r="AI61" s="42">
        <f t="shared" si="8"/>
        <v>0</v>
      </c>
      <c r="AJ61" s="42">
        <f t="shared" si="9"/>
        <v>0</v>
      </c>
      <c r="AK61" s="42">
        <f t="shared" si="10"/>
        <v>0</v>
      </c>
      <c r="AL61" s="42">
        <f t="shared" si="11"/>
        <v>0</v>
      </c>
      <c r="AM61" s="42">
        <f t="shared" si="12"/>
        <v>0</v>
      </c>
      <c r="AN61" s="42">
        <f t="shared" si="13"/>
        <v>0</v>
      </c>
      <c r="AO61" s="1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2">
        <v>0</v>
      </c>
      <c r="AZ61" s="42">
        <v>0</v>
      </c>
      <c r="BA61" s="42">
        <v>0</v>
      </c>
      <c r="BB61" s="42">
        <v>0</v>
      </c>
      <c r="BC61" s="42">
        <v>0</v>
      </c>
      <c r="BD61" s="42">
        <v>0</v>
      </c>
      <c r="BE61" s="42">
        <v>0</v>
      </c>
      <c r="BF61" s="42">
        <v>0</v>
      </c>
      <c r="BG61" s="42">
        <v>0</v>
      </c>
      <c r="BH61" s="42">
        <v>0</v>
      </c>
      <c r="BI61" s="42">
        <v>0</v>
      </c>
      <c r="BJ61" s="42">
        <v>0</v>
      </c>
      <c r="BK61" s="42">
        <v>0</v>
      </c>
      <c r="BL61" s="42">
        <v>0</v>
      </c>
      <c r="BM61" s="42">
        <f t="shared" si="16"/>
        <v>0</v>
      </c>
      <c r="BN61" s="42">
        <f t="shared" si="17"/>
        <v>0</v>
      </c>
      <c r="BO61" s="42">
        <f t="shared" si="18"/>
        <v>0</v>
      </c>
      <c r="BP61" s="42">
        <f t="shared" si="19"/>
        <v>0</v>
      </c>
      <c r="BQ61" s="42">
        <f t="shared" si="20"/>
        <v>0</v>
      </c>
      <c r="BR61" s="42">
        <f t="shared" si="21"/>
        <v>0</v>
      </c>
      <c r="BS61" s="12" t="s">
        <v>87</v>
      </c>
    </row>
    <row r="62" spans="1:71" ht="38.25" customHeight="1" x14ac:dyDescent="0.2">
      <c r="A62" s="21" t="s">
        <v>158</v>
      </c>
      <c r="B62" s="59" t="s">
        <v>206</v>
      </c>
      <c r="C62" s="50" t="s">
        <v>207</v>
      </c>
      <c r="D62" s="30" t="s">
        <v>87</v>
      </c>
      <c r="E62" s="57">
        <v>0</v>
      </c>
      <c r="F62" s="42">
        <f t="shared" ref="F62:F73" si="301">SUM(L62,R62,X62,AD62)</f>
        <v>0</v>
      </c>
      <c r="G62" s="42">
        <f t="shared" ref="G62:G73" si="302">SUM(M62,S62,Y62,AE62)</f>
        <v>0</v>
      </c>
      <c r="H62" s="42">
        <f t="shared" ref="H62:H73" si="303">SUM(N62,T62,Z62,AF62)</f>
        <v>0</v>
      </c>
      <c r="I62" s="42">
        <f t="shared" ref="I62:I73" si="304">SUM(O62,U62,AA62,AG62)</f>
        <v>0</v>
      </c>
      <c r="J62" s="42">
        <f t="shared" ref="J62:J73" si="305">SUM(P62,V62,AB62,AH62)</f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42">
        <v>0</v>
      </c>
      <c r="W62" s="42">
        <v>0</v>
      </c>
      <c r="X62" s="42">
        <v>0</v>
      </c>
      <c r="Y62" s="42">
        <v>0</v>
      </c>
      <c r="Z62" s="42">
        <v>0</v>
      </c>
      <c r="AA62" s="42">
        <v>0</v>
      </c>
      <c r="AB62" s="42">
        <v>0</v>
      </c>
      <c r="AC62" s="42">
        <v>0</v>
      </c>
      <c r="AD62" s="42">
        <v>0</v>
      </c>
      <c r="AE62" s="42">
        <v>0</v>
      </c>
      <c r="AF62" s="42">
        <v>0</v>
      </c>
      <c r="AG62" s="42">
        <v>0</v>
      </c>
      <c r="AH62" s="42">
        <v>0</v>
      </c>
      <c r="AI62" s="42">
        <f t="shared" ref="AI62:AI73" si="306">SUM(AO62,AU62,BA62,BG62)</f>
        <v>0</v>
      </c>
      <c r="AJ62" s="42">
        <f t="shared" ref="AJ62:AJ73" si="307">SUM(AP62,AV62,BB62,BH62)</f>
        <v>0</v>
      </c>
      <c r="AK62" s="42">
        <f t="shared" ref="AK62:AK73" si="308">SUM(AQ62,AW62,BC62,BI62)</f>
        <v>0</v>
      </c>
      <c r="AL62" s="42">
        <f t="shared" ref="AL62:AL73" si="309">SUM(AR62,AX62,BD62,BJ62)</f>
        <v>0</v>
      </c>
      <c r="AM62" s="42">
        <f t="shared" ref="AM62:AM73" si="310">SUM(AS62,AY62,BE62,BK62)</f>
        <v>0</v>
      </c>
      <c r="AN62" s="42">
        <f t="shared" ref="AN62:AN73" si="311">SUM(AT62,AZ62,BF62,BL62)</f>
        <v>0</v>
      </c>
      <c r="AO62" s="1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>
        <v>0</v>
      </c>
      <c r="AW62" s="42">
        <v>0</v>
      </c>
      <c r="AX62" s="42">
        <v>0</v>
      </c>
      <c r="AY62" s="42">
        <v>0</v>
      </c>
      <c r="AZ62" s="42">
        <v>0</v>
      </c>
      <c r="BA62" s="42">
        <v>0</v>
      </c>
      <c r="BB62" s="42">
        <v>0</v>
      </c>
      <c r="BC62" s="42">
        <v>0</v>
      </c>
      <c r="BD62" s="42">
        <v>0</v>
      </c>
      <c r="BE62" s="42">
        <v>0</v>
      </c>
      <c r="BF62" s="42">
        <v>0</v>
      </c>
      <c r="BG62" s="42">
        <v>0</v>
      </c>
      <c r="BH62" s="42">
        <v>0</v>
      </c>
      <c r="BI62" s="42">
        <v>0</v>
      </c>
      <c r="BJ62" s="42">
        <v>0</v>
      </c>
      <c r="BK62" s="42">
        <v>0</v>
      </c>
      <c r="BL62" s="42">
        <v>0</v>
      </c>
      <c r="BM62" s="42">
        <f t="shared" ref="BM62:BM73" si="312">AI62-E62</f>
        <v>0</v>
      </c>
      <c r="BN62" s="42">
        <f t="shared" ref="BN62:BN73" si="313">AJ62-F62</f>
        <v>0</v>
      </c>
      <c r="BO62" s="42">
        <f t="shared" ref="BO62:BO73" si="314">AK62-G62</f>
        <v>0</v>
      </c>
      <c r="BP62" s="42">
        <f t="shared" ref="BP62:BP73" si="315">AL62-H62</f>
        <v>0</v>
      </c>
      <c r="BQ62" s="42">
        <f t="shared" ref="BQ62:BQ73" si="316">AM62-I62</f>
        <v>0</v>
      </c>
      <c r="BR62" s="42">
        <f t="shared" ref="BR62:BR73" si="317">AN62-J62</f>
        <v>0</v>
      </c>
      <c r="BS62" s="12" t="s">
        <v>87</v>
      </c>
    </row>
    <row r="63" spans="1:71" ht="38.25" customHeight="1" x14ac:dyDescent="0.2">
      <c r="A63" s="21" t="s">
        <v>158</v>
      </c>
      <c r="B63" s="59" t="s">
        <v>208</v>
      </c>
      <c r="C63" s="50" t="s">
        <v>209</v>
      </c>
      <c r="D63" s="30" t="s">
        <v>87</v>
      </c>
      <c r="E63" s="57">
        <v>0</v>
      </c>
      <c r="F63" s="42">
        <f t="shared" si="301"/>
        <v>0</v>
      </c>
      <c r="G63" s="42">
        <f t="shared" si="302"/>
        <v>0</v>
      </c>
      <c r="H63" s="42">
        <f t="shared" si="303"/>
        <v>0</v>
      </c>
      <c r="I63" s="42">
        <f t="shared" si="304"/>
        <v>0</v>
      </c>
      <c r="J63" s="42">
        <f t="shared" si="305"/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>
        <v>0</v>
      </c>
      <c r="AH63" s="42">
        <v>0</v>
      </c>
      <c r="AI63" s="42">
        <f t="shared" si="306"/>
        <v>0</v>
      </c>
      <c r="AJ63" s="42">
        <f t="shared" si="307"/>
        <v>0</v>
      </c>
      <c r="AK63" s="42">
        <f t="shared" si="308"/>
        <v>0</v>
      </c>
      <c r="AL63" s="42">
        <f t="shared" si="309"/>
        <v>0</v>
      </c>
      <c r="AM63" s="42">
        <f t="shared" si="310"/>
        <v>0</v>
      </c>
      <c r="AN63" s="42">
        <f t="shared" si="311"/>
        <v>0</v>
      </c>
      <c r="AO63" s="1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>
        <v>0</v>
      </c>
      <c r="AW63" s="42">
        <v>0</v>
      </c>
      <c r="AX63" s="42">
        <v>0</v>
      </c>
      <c r="AY63" s="42">
        <v>0</v>
      </c>
      <c r="AZ63" s="42">
        <v>0</v>
      </c>
      <c r="BA63" s="42">
        <v>0</v>
      </c>
      <c r="BB63" s="42">
        <v>0</v>
      </c>
      <c r="BC63" s="42">
        <v>0</v>
      </c>
      <c r="BD63" s="42">
        <v>0</v>
      </c>
      <c r="BE63" s="42">
        <v>0</v>
      </c>
      <c r="BF63" s="42">
        <v>0</v>
      </c>
      <c r="BG63" s="42">
        <v>0</v>
      </c>
      <c r="BH63" s="42">
        <v>0</v>
      </c>
      <c r="BI63" s="42">
        <v>0</v>
      </c>
      <c r="BJ63" s="42">
        <v>0</v>
      </c>
      <c r="BK63" s="42">
        <v>0</v>
      </c>
      <c r="BL63" s="42">
        <v>0</v>
      </c>
      <c r="BM63" s="42">
        <f t="shared" si="312"/>
        <v>0</v>
      </c>
      <c r="BN63" s="42">
        <f t="shared" si="313"/>
        <v>0</v>
      </c>
      <c r="BO63" s="42">
        <f t="shared" si="314"/>
        <v>0</v>
      </c>
      <c r="BP63" s="42">
        <f t="shared" si="315"/>
        <v>0</v>
      </c>
      <c r="BQ63" s="42">
        <f t="shared" si="316"/>
        <v>0</v>
      </c>
      <c r="BR63" s="42">
        <f t="shared" si="317"/>
        <v>0</v>
      </c>
      <c r="BS63" s="12" t="s">
        <v>87</v>
      </c>
    </row>
    <row r="64" spans="1:71" ht="38.25" customHeight="1" x14ac:dyDescent="0.2">
      <c r="A64" s="21" t="s">
        <v>158</v>
      </c>
      <c r="B64" s="59" t="s">
        <v>210</v>
      </c>
      <c r="C64" s="50" t="s">
        <v>211</v>
      </c>
      <c r="D64" s="30" t="s">
        <v>87</v>
      </c>
      <c r="E64" s="57">
        <v>0</v>
      </c>
      <c r="F64" s="42">
        <f t="shared" si="301"/>
        <v>0</v>
      </c>
      <c r="G64" s="42">
        <f t="shared" si="302"/>
        <v>0</v>
      </c>
      <c r="H64" s="42">
        <f t="shared" si="303"/>
        <v>0</v>
      </c>
      <c r="I64" s="42">
        <f t="shared" si="304"/>
        <v>0</v>
      </c>
      <c r="J64" s="42">
        <f t="shared" si="305"/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f t="shared" si="306"/>
        <v>0</v>
      </c>
      <c r="AJ64" s="42">
        <f t="shared" si="307"/>
        <v>0</v>
      </c>
      <c r="AK64" s="42">
        <f t="shared" si="308"/>
        <v>0</v>
      </c>
      <c r="AL64" s="42">
        <f t="shared" si="309"/>
        <v>0</v>
      </c>
      <c r="AM64" s="42">
        <f t="shared" si="310"/>
        <v>0</v>
      </c>
      <c r="AN64" s="42">
        <f t="shared" si="311"/>
        <v>0</v>
      </c>
      <c r="AO64" s="1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>
        <v>0</v>
      </c>
      <c r="AW64" s="42">
        <v>0</v>
      </c>
      <c r="AX64" s="42">
        <v>0</v>
      </c>
      <c r="AY64" s="42">
        <v>0</v>
      </c>
      <c r="AZ64" s="42">
        <v>0</v>
      </c>
      <c r="BA64" s="42">
        <v>0</v>
      </c>
      <c r="BB64" s="42">
        <v>0</v>
      </c>
      <c r="BC64" s="42">
        <v>0</v>
      </c>
      <c r="BD64" s="42">
        <v>0</v>
      </c>
      <c r="BE64" s="42">
        <v>0</v>
      </c>
      <c r="BF64" s="42">
        <v>0</v>
      </c>
      <c r="BG64" s="42">
        <v>0</v>
      </c>
      <c r="BH64" s="42">
        <v>0</v>
      </c>
      <c r="BI64" s="42">
        <v>0</v>
      </c>
      <c r="BJ64" s="42">
        <v>0</v>
      </c>
      <c r="BK64" s="42">
        <v>0</v>
      </c>
      <c r="BL64" s="42">
        <v>0</v>
      </c>
      <c r="BM64" s="42">
        <f t="shared" si="312"/>
        <v>0</v>
      </c>
      <c r="BN64" s="42">
        <f t="shared" si="313"/>
        <v>0</v>
      </c>
      <c r="BO64" s="42">
        <f t="shared" si="314"/>
        <v>0</v>
      </c>
      <c r="BP64" s="42">
        <f t="shared" si="315"/>
        <v>0</v>
      </c>
      <c r="BQ64" s="42">
        <f t="shared" si="316"/>
        <v>0</v>
      </c>
      <c r="BR64" s="42">
        <f t="shared" si="317"/>
        <v>0</v>
      </c>
      <c r="BS64" s="12" t="s">
        <v>87</v>
      </c>
    </row>
    <row r="65" spans="1:1025" ht="38.25" customHeight="1" x14ac:dyDescent="0.2">
      <c r="A65" s="21" t="s">
        <v>158</v>
      </c>
      <c r="B65" s="59" t="s">
        <v>212</v>
      </c>
      <c r="C65" s="50" t="s">
        <v>213</v>
      </c>
      <c r="D65" s="30" t="s">
        <v>87</v>
      </c>
      <c r="E65" s="57">
        <v>0</v>
      </c>
      <c r="F65" s="42">
        <f t="shared" si="301"/>
        <v>0</v>
      </c>
      <c r="G65" s="42">
        <f t="shared" si="302"/>
        <v>0</v>
      </c>
      <c r="H65" s="42">
        <f t="shared" si="303"/>
        <v>0</v>
      </c>
      <c r="I65" s="42">
        <f t="shared" si="304"/>
        <v>0</v>
      </c>
      <c r="J65" s="42">
        <f t="shared" si="305"/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  <c r="S65" s="42">
        <v>0</v>
      </c>
      <c r="T65" s="42">
        <v>0</v>
      </c>
      <c r="U65" s="42">
        <v>0</v>
      </c>
      <c r="V65" s="42">
        <v>0</v>
      </c>
      <c r="W65" s="42">
        <v>0</v>
      </c>
      <c r="X65" s="42">
        <v>0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f t="shared" si="306"/>
        <v>0</v>
      </c>
      <c r="AJ65" s="42">
        <f t="shared" si="307"/>
        <v>0</v>
      </c>
      <c r="AK65" s="42">
        <f t="shared" si="308"/>
        <v>0</v>
      </c>
      <c r="AL65" s="42">
        <f t="shared" si="309"/>
        <v>0</v>
      </c>
      <c r="AM65" s="42">
        <f t="shared" si="310"/>
        <v>0</v>
      </c>
      <c r="AN65" s="42">
        <f t="shared" si="311"/>
        <v>0</v>
      </c>
      <c r="AO65" s="1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f t="shared" si="312"/>
        <v>0</v>
      </c>
      <c r="BN65" s="42">
        <f t="shared" si="313"/>
        <v>0</v>
      </c>
      <c r="BO65" s="42">
        <f t="shared" si="314"/>
        <v>0</v>
      </c>
      <c r="BP65" s="42">
        <f t="shared" si="315"/>
        <v>0</v>
      </c>
      <c r="BQ65" s="42">
        <f t="shared" si="316"/>
        <v>0</v>
      </c>
      <c r="BR65" s="42">
        <f t="shared" si="317"/>
        <v>0</v>
      </c>
      <c r="BS65" s="12" t="s">
        <v>87</v>
      </c>
    </row>
    <row r="66" spans="1:1025" ht="38.25" customHeight="1" x14ac:dyDescent="0.2">
      <c r="A66" s="21" t="s">
        <v>158</v>
      </c>
      <c r="B66" s="59" t="s">
        <v>214</v>
      </c>
      <c r="C66" s="50" t="s">
        <v>215</v>
      </c>
      <c r="D66" s="30" t="s">
        <v>87</v>
      </c>
      <c r="E66" s="57">
        <v>0</v>
      </c>
      <c r="F66" s="42">
        <f t="shared" si="301"/>
        <v>0</v>
      </c>
      <c r="G66" s="42">
        <f t="shared" si="302"/>
        <v>0</v>
      </c>
      <c r="H66" s="42">
        <f t="shared" si="303"/>
        <v>0</v>
      </c>
      <c r="I66" s="42">
        <f t="shared" si="304"/>
        <v>0</v>
      </c>
      <c r="J66" s="42">
        <f t="shared" si="305"/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f t="shared" si="306"/>
        <v>0</v>
      </c>
      <c r="AJ66" s="42">
        <f t="shared" si="307"/>
        <v>0</v>
      </c>
      <c r="AK66" s="42">
        <f t="shared" si="308"/>
        <v>0</v>
      </c>
      <c r="AL66" s="42">
        <f t="shared" si="309"/>
        <v>0</v>
      </c>
      <c r="AM66" s="42">
        <f t="shared" si="310"/>
        <v>0</v>
      </c>
      <c r="AN66" s="42">
        <f t="shared" si="311"/>
        <v>0</v>
      </c>
      <c r="AO66" s="1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f t="shared" si="312"/>
        <v>0</v>
      </c>
      <c r="BN66" s="42">
        <f t="shared" si="313"/>
        <v>0</v>
      </c>
      <c r="BO66" s="42">
        <f t="shared" si="314"/>
        <v>0</v>
      </c>
      <c r="BP66" s="42">
        <f t="shared" si="315"/>
        <v>0</v>
      </c>
      <c r="BQ66" s="42">
        <f t="shared" si="316"/>
        <v>0</v>
      </c>
      <c r="BR66" s="42">
        <f t="shared" si="317"/>
        <v>0</v>
      </c>
      <c r="BS66" s="12" t="s">
        <v>87</v>
      </c>
    </row>
    <row r="67" spans="1:1025" ht="38.25" customHeight="1" x14ac:dyDescent="0.2">
      <c r="A67" s="21" t="s">
        <v>158</v>
      </c>
      <c r="B67" s="59" t="s">
        <v>216</v>
      </c>
      <c r="C67" s="50" t="s">
        <v>217</v>
      </c>
      <c r="D67" s="30" t="s">
        <v>87</v>
      </c>
      <c r="E67" s="57">
        <v>0</v>
      </c>
      <c r="F67" s="42">
        <f t="shared" si="301"/>
        <v>0</v>
      </c>
      <c r="G67" s="42">
        <f t="shared" si="302"/>
        <v>0</v>
      </c>
      <c r="H67" s="42">
        <f t="shared" si="303"/>
        <v>0</v>
      </c>
      <c r="I67" s="42">
        <f t="shared" si="304"/>
        <v>0</v>
      </c>
      <c r="J67" s="42">
        <f t="shared" si="305"/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f t="shared" si="306"/>
        <v>0</v>
      </c>
      <c r="AJ67" s="42">
        <f t="shared" si="307"/>
        <v>0</v>
      </c>
      <c r="AK67" s="42">
        <f t="shared" si="308"/>
        <v>0</v>
      </c>
      <c r="AL67" s="42">
        <f t="shared" si="309"/>
        <v>0</v>
      </c>
      <c r="AM67" s="42">
        <f t="shared" si="310"/>
        <v>0</v>
      </c>
      <c r="AN67" s="42">
        <f t="shared" si="311"/>
        <v>0</v>
      </c>
      <c r="AO67" s="1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f t="shared" si="312"/>
        <v>0</v>
      </c>
      <c r="BN67" s="42">
        <f t="shared" si="313"/>
        <v>0</v>
      </c>
      <c r="BO67" s="42">
        <f t="shared" si="314"/>
        <v>0</v>
      </c>
      <c r="BP67" s="42">
        <f t="shared" si="315"/>
        <v>0</v>
      </c>
      <c r="BQ67" s="42">
        <f t="shared" si="316"/>
        <v>0</v>
      </c>
      <c r="BR67" s="42">
        <f t="shared" si="317"/>
        <v>0</v>
      </c>
      <c r="BS67" s="12" t="s">
        <v>87</v>
      </c>
    </row>
    <row r="68" spans="1:1025" ht="38.25" customHeight="1" x14ac:dyDescent="0.2">
      <c r="A68" s="21" t="s">
        <v>158</v>
      </c>
      <c r="B68" s="59" t="s">
        <v>218</v>
      </c>
      <c r="C68" s="50" t="s">
        <v>219</v>
      </c>
      <c r="D68" s="30" t="s">
        <v>87</v>
      </c>
      <c r="E68" s="57">
        <v>0.46</v>
      </c>
      <c r="F68" s="42">
        <f t="shared" si="301"/>
        <v>0</v>
      </c>
      <c r="G68" s="42">
        <f t="shared" si="302"/>
        <v>0</v>
      </c>
      <c r="H68" s="42">
        <f t="shared" si="303"/>
        <v>0</v>
      </c>
      <c r="I68" s="42">
        <f t="shared" si="304"/>
        <v>0</v>
      </c>
      <c r="J68" s="42">
        <f t="shared" si="305"/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  <c r="S68" s="42">
        <v>0</v>
      </c>
      <c r="T68" s="42">
        <v>0</v>
      </c>
      <c r="U68" s="42">
        <v>0</v>
      </c>
      <c r="V68" s="42">
        <v>0</v>
      </c>
      <c r="W68" s="42">
        <v>0</v>
      </c>
      <c r="X68" s="42">
        <v>0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f t="shared" si="306"/>
        <v>0.46</v>
      </c>
      <c r="AJ68" s="42">
        <f t="shared" si="307"/>
        <v>0</v>
      </c>
      <c r="AK68" s="42">
        <f t="shared" si="308"/>
        <v>0</v>
      </c>
      <c r="AL68" s="42">
        <f t="shared" si="309"/>
        <v>0</v>
      </c>
      <c r="AM68" s="42">
        <f t="shared" si="310"/>
        <v>0</v>
      </c>
      <c r="AN68" s="42">
        <f t="shared" si="311"/>
        <v>0</v>
      </c>
      <c r="AO68" s="1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0.46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f t="shared" si="312"/>
        <v>0</v>
      </c>
      <c r="BN68" s="42">
        <f t="shared" si="313"/>
        <v>0</v>
      </c>
      <c r="BO68" s="42">
        <f t="shared" si="314"/>
        <v>0</v>
      </c>
      <c r="BP68" s="42">
        <f t="shared" si="315"/>
        <v>0</v>
      </c>
      <c r="BQ68" s="42">
        <f t="shared" si="316"/>
        <v>0</v>
      </c>
      <c r="BR68" s="42">
        <f t="shared" si="317"/>
        <v>0</v>
      </c>
      <c r="BS68" s="12" t="s">
        <v>87</v>
      </c>
    </row>
    <row r="69" spans="1:1025" ht="38.25" customHeight="1" x14ac:dyDescent="0.2">
      <c r="A69" s="21" t="s">
        <v>158</v>
      </c>
      <c r="B69" s="59" t="s">
        <v>220</v>
      </c>
      <c r="C69" s="50" t="s">
        <v>221</v>
      </c>
      <c r="D69" s="30" t="s">
        <v>87</v>
      </c>
      <c r="E69" s="57">
        <v>0</v>
      </c>
      <c r="F69" s="42">
        <f t="shared" si="301"/>
        <v>0</v>
      </c>
      <c r="G69" s="42">
        <f t="shared" si="302"/>
        <v>0</v>
      </c>
      <c r="H69" s="42">
        <f t="shared" si="303"/>
        <v>0</v>
      </c>
      <c r="I69" s="42">
        <f t="shared" si="304"/>
        <v>0</v>
      </c>
      <c r="J69" s="42">
        <f t="shared" si="305"/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2">
        <v>0</v>
      </c>
      <c r="V69" s="42">
        <v>0</v>
      </c>
      <c r="W69" s="42">
        <v>0</v>
      </c>
      <c r="X69" s="42">
        <v>0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f t="shared" si="306"/>
        <v>0</v>
      </c>
      <c r="AJ69" s="42">
        <f t="shared" si="307"/>
        <v>0</v>
      </c>
      <c r="AK69" s="42">
        <f t="shared" si="308"/>
        <v>0</v>
      </c>
      <c r="AL69" s="42">
        <f t="shared" si="309"/>
        <v>0</v>
      </c>
      <c r="AM69" s="42">
        <f t="shared" si="310"/>
        <v>0</v>
      </c>
      <c r="AN69" s="42">
        <f t="shared" si="311"/>
        <v>0</v>
      </c>
      <c r="AO69" s="1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f t="shared" si="312"/>
        <v>0</v>
      </c>
      <c r="BN69" s="42">
        <f t="shared" si="313"/>
        <v>0</v>
      </c>
      <c r="BO69" s="42">
        <f t="shared" si="314"/>
        <v>0</v>
      </c>
      <c r="BP69" s="42">
        <f t="shared" si="315"/>
        <v>0</v>
      </c>
      <c r="BQ69" s="42">
        <f t="shared" si="316"/>
        <v>0</v>
      </c>
      <c r="BR69" s="42">
        <f t="shared" si="317"/>
        <v>0</v>
      </c>
      <c r="BS69" s="12" t="s">
        <v>87</v>
      </c>
    </row>
    <row r="70" spans="1:1025" ht="38.25" customHeight="1" x14ac:dyDescent="0.2">
      <c r="A70" s="21" t="s">
        <v>158</v>
      </c>
      <c r="B70" s="59" t="s">
        <v>222</v>
      </c>
      <c r="C70" s="50" t="s">
        <v>223</v>
      </c>
      <c r="D70" s="30" t="s">
        <v>87</v>
      </c>
      <c r="E70" s="57">
        <v>0</v>
      </c>
      <c r="F70" s="42">
        <f t="shared" si="301"/>
        <v>0</v>
      </c>
      <c r="G70" s="42">
        <f t="shared" si="302"/>
        <v>0</v>
      </c>
      <c r="H70" s="42">
        <f t="shared" si="303"/>
        <v>0</v>
      </c>
      <c r="I70" s="42">
        <f t="shared" si="304"/>
        <v>0</v>
      </c>
      <c r="J70" s="42">
        <f t="shared" si="305"/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42">
        <v>0</v>
      </c>
      <c r="W70" s="42">
        <v>0</v>
      </c>
      <c r="X70" s="42">
        <v>0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f t="shared" si="306"/>
        <v>0</v>
      </c>
      <c r="AJ70" s="42">
        <f t="shared" si="307"/>
        <v>0</v>
      </c>
      <c r="AK70" s="42">
        <f t="shared" si="308"/>
        <v>0</v>
      </c>
      <c r="AL70" s="42">
        <f t="shared" si="309"/>
        <v>0</v>
      </c>
      <c r="AM70" s="42">
        <f t="shared" si="310"/>
        <v>0</v>
      </c>
      <c r="AN70" s="42">
        <f t="shared" si="311"/>
        <v>0</v>
      </c>
      <c r="AO70" s="1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f t="shared" si="312"/>
        <v>0</v>
      </c>
      <c r="BN70" s="42">
        <f t="shared" si="313"/>
        <v>0</v>
      </c>
      <c r="BO70" s="42">
        <f t="shared" si="314"/>
        <v>0</v>
      </c>
      <c r="BP70" s="42">
        <f t="shared" si="315"/>
        <v>0</v>
      </c>
      <c r="BQ70" s="42">
        <f t="shared" si="316"/>
        <v>0</v>
      </c>
      <c r="BR70" s="42">
        <f t="shared" si="317"/>
        <v>0</v>
      </c>
      <c r="BS70" s="12" t="s">
        <v>87</v>
      </c>
    </row>
    <row r="71" spans="1:1025" ht="38.25" customHeight="1" x14ac:dyDescent="0.2">
      <c r="A71" s="21" t="s">
        <v>158</v>
      </c>
      <c r="B71" s="59" t="s">
        <v>224</v>
      </c>
      <c r="C71" s="50" t="s">
        <v>225</v>
      </c>
      <c r="D71" s="30" t="s">
        <v>87</v>
      </c>
      <c r="E71" s="57">
        <v>0</v>
      </c>
      <c r="F71" s="42">
        <f t="shared" si="301"/>
        <v>0</v>
      </c>
      <c r="G71" s="42">
        <f t="shared" si="302"/>
        <v>0</v>
      </c>
      <c r="H71" s="42">
        <f t="shared" si="303"/>
        <v>0</v>
      </c>
      <c r="I71" s="42">
        <f t="shared" si="304"/>
        <v>0</v>
      </c>
      <c r="J71" s="42">
        <f t="shared" si="305"/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42">
        <v>0</v>
      </c>
      <c r="Z71" s="42">
        <v>0</v>
      </c>
      <c r="AA71" s="42">
        <v>0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f t="shared" si="306"/>
        <v>0</v>
      </c>
      <c r="AJ71" s="42">
        <f t="shared" si="307"/>
        <v>0</v>
      </c>
      <c r="AK71" s="42">
        <f t="shared" si="308"/>
        <v>0</v>
      </c>
      <c r="AL71" s="42">
        <f t="shared" si="309"/>
        <v>0</v>
      </c>
      <c r="AM71" s="42">
        <f t="shared" si="310"/>
        <v>0</v>
      </c>
      <c r="AN71" s="42">
        <f t="shared" si="311"/>
        <v>0</v>
      </c>
      <c r="AO71" s="1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f t="shared" si="312"/>
        <v>0</v>
      </c>
      <c r="BN71" s="42">
        <f t="shared" si="313"/>
        <v>0</v>
      </c>
      <c r="BO71" s="42">
        <f t="shared" si="314"/>
        <v>0</v>
      </c>
      <c r="BP71" s="42">
        <f t="shared" si="315"/>
        <v>0</v>
      </c>
      <c r="BQ71" s="42">
        <f t="shared" si="316"/>
        <v>0</v>
      </c>
      <c r="BR71" s="42">
        <f t="shared" si="317"/>
        <v>0</v>
      </c>
      <c r="BS71" s="12" t="s">
        <v>87</v>
      </c>
    </row>
    <row r="72" spans="1:1025" ht="38.25" customHeight="1" x14ac:dyDescent="0.2">
      <c r="A72" s="21" t="s">
        <v>158</v>
      </c>
      <c r="B72" s="59" t="s">
        <v>226</v>
      </c>
      <c r="C72" s="50" t="s">
        <v>227</v>
      </c>
      <c r="D72" s="30" t="s">
        <v>87</v>
      </c>
      <c r="E72" s="57">
        <v>0.05</v>
      </c>
      <c r="F72" s="42">
        <f t="shared" si="301"/>
        <v>0</v>
      </c>
      <c r="G72" s="42">
        <f t="shared" si="302"/>
        <v>0</v>
      </c>
      <c r="H72" s="42">
        <f t="shared" si="303"/>
        <v>0</v>
      </c>
      <c r="I72" s="42">
        <f t="shared" si="304"/>
        <v>0</v>
      </c>
      <c r="J72" s="42">
        <f t="shared" si="305"/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f t="shared" si="306"/>
        <v>0.05</v>
      </c>
      <c r="AJ72" s="42">
        <f t="shared" si="307"/>
        <v>0</v>
      </c>
      <c r="AK72" s="42">
        <f t="shared" si="308"/>
        <v>0</v>
      </c>
      <c r="AL72" s="42">
        <f t="shared" si="309"/>
        <v>0</v>
      </c>
      <c r="AM72" s="42">
        <f t="shared" si="310"/>
        <v>0</v>
      </c>
      <c r="AN72" s="42">
        <f t="shared" si="311"/>
        <v>0</v>
      </c>
      <c r="AO72" s="57">
        <v>0.05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f t="shared" si="312"/>
        <v>0</v>
      </c>
      <c r="BN72" s="42">
        <f t="shared" si="313"/>
        <v>0</v>
      </c>
      <c r="BO72" s="42">
        <f t="shared" si="314"/>
        <v>0</v>
      </c>
      <c r="BP72" s="42">
        <f t="shared" si="315"/>
        <v>0</v>
      </c>
      <c r="BQ72" s="42">
        <f t="shared" si="316"/>
        <v>0</v>
      </c>
      <c r="BR72" s="42">
        <f t="shared" si="317"/>
        <v>0</v>
      </c>
      <c r="BS72" s="12" t="s">
        <v>87</v>
      </c>
    </row>
    <row r="73" spans="1:1025" ht="58.5" customHeight="1" x14ac:dyDescent="0.2">
      <c r="A73" s="21" t="s">
        <v>158</v>
      </c>
      <c r="B73" s="59" t="s">
        <v>228</v>
      </c>
      <c r="C73" s="50" t="s">
        <v>229</v>
      </c>
      <c r="D73" s="30" t="s">
        <v>87</v>
      </c>
      <c r="E73" s="57">
        <v>0</v>
      </c>
      <c r="F73" s="42">
        <f t="shared" si="301"/>
        <v>0</v>
      </c>
      <c r="G73" s="42">
        <f t="shared" si="302"/>
        <v>0</v>
      </c>
      <c r="H73" s="42">
        <f t="shared" si="303"/>
        <v>0</v>
      </c>
      <c r="I73" s="42">
        <f t="shared" si="304"/>
        <v>0</v>
      </c>
      <c r="J73" s="42">
        <f t="shared" si="305"/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f t="shared" si="306"/>
        <v>0</v>
      </c>
      <c r="AJ73" s="42">
        <f t="shared" si="307"/>
        <v>0</v>
      </c>
      <c r="AK73" s="42">
        <f t="shared" si="308"/>
        <v>0</v>
      </c>
      <c r="AL73" s="42">
        <f t="shared" si="309"/>
        <v>0</v>
      </c>
      <c r="AM73" s="42">
        <f t="shared" si="310"/>
        <v>0</v>
      </c>
      <c r="AN73" s="42">
        <f t="shared" si="311"/>
        <v>0</v>
      </c>
      <c r="AO73" s="1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f t="shared" si="312"/>
        <v>0</v>
      </c>
      <c r="BN73" s="42">
        <f t="shared" si="313"/>
        <v>0</v>
      </c>
      <c r="BO73" s="42">
        <f t="shared" si="314"/>
        <v>0</v>
      </c>
      <c r="BP73" s="42">
        <f t="shared" si="315"/>
        <v>0</v>
      </c>
      <c r="BQ73" s="42">
        <f t="shared" si="316"/>
        <v>0</v>
      </c>
      <c r="BR73" s="42">
        <f t="shared" si="317"/>
        <v>0</v>
      </c>
      <c r="BS73" s="12" t="s">
        <v>87</v>
      </c>
    </row>
    <row r="74" spans="1:1025" ht="39.75" customHeight="1" x14ac:dyDescent="0.2">
      <c r="A74" s="19" t="s">
        <v>114</v>
      </c>
      <c r="B74" s="20" t="s">
        <v>115</v>
      </c>
      <c r="C74" s="23" t="s">
        <v>86</v>
      </c>
      <c r="D74" s="23" t="s">
        <v>87</v>
      </c>
      <c r="E74" s="41">
        <f t="shared" si="0"/>
        <v>0</v>
      </c>
      <c r="F74" s="41">
        <f t="shared" si="1"/>
        <v>0</v>
      </c>
      <c r="G74" s="41">
        <f t="shared" si="2"/>
        <v>0</v>
      </c>
      <c r="H74" s="41">
        <f t="shared" si="3"/>
        <v>0</v>
      </c>
      <c r="I74" s="41">
        <f t="shared" si="4"/>
        <v>0</v>
      </c>
      <c r="J74" s="41">
        <f t="shared" si="5"/>
        <v>0</v>
      </c>
      <c r="K74" s="41">
        <f t="shared" ref="K74:AH74" si="318">SUM(K75,K84)</f>
        <v>0</v>
      </c>
      <c r="L74" s="41">
        <f t="shared" si="318"/>
        <v>0</v>
      </c>
      <c r="M74" s="41">
        <f t="shared" si="318"/>
        <v>0</v>
      </c>
      <c r="N74" s="41">
        <f t="shared" si="318"/>
        <v>0</v>
      </c>
      <c r="O74" s="41">
        <f t="shared" si="318"/>
        <v>0</v>
      </c>
      <c r="P74" s="41">
        <f t="shared" si="318"/>
        <v>0</v>
      </c>
      <c r="Q74" s="41">
        <f t="shared" si="318"/>
        <v>0</v>
      </c>
      <c r="R74" s="41">
        <f t="shared" si="318"/>
        <v>0</v>
      </c>
      <c r="S74" s="41">
        <f t="shared" si="318"/>
        <v>0</v>
      </c>
      <c r="T74" s="41">
        <f t="shared" si="318"/>
        <v>0</v>
      </c>
      <c r="U74" s="41">
        <f t="shared" si="318"/>
        <v>0</v>
      </c>
      <c r="V74" s="41">
        <f t="shared" si="318"/>
        <v>0</v>
      </c>
      <c r="W74" s="41">
        <f t="shared" si="318"/>
        <v>0</v>
      </c>
      <c r="X74" s="41">
        <f t="shared" si="318"/>
        <v>0</v>
      </c>
      <c r="Y74" s="41">
        <f t="shared" si="318"/>
        <v>0</v>
      </c>
      <c r="Z74" s="41">
        <f t="shared" si="318"/>
        <v>0</v>
      </c>
      <c r="AA74" s="41">
        <f t="shared" si="318"/>
        <v>0</v>
      </c>
      <c r="AB74" s="41">
        <f t="shared" si="318"/>
        <v>0</v>
      </c>
      <c r="AC74" s="41">
        <f t="shared" si="318"/>
        <v>0</v>
      </c>
      <c r="AD74" s="41">
        <f t="shared" si="318"/>
        <v>0</v>
      </c>
      <c r="AE74" s="41">
        <f t="shared" si="318"/>
        <v>0</v>
      </c>
      <c r="AF74" s="41">
        <f t="shared" si="318"/>
        <v>0</v>
      </c>
      <c r="AG74" s="41">
        <f t="shared" si="318"/>
        <v>0</v>
      </c>
      <c r="AH74" s="41">
        <f t="shared" si="318"/>
        <v>0</v>
      </c>
      <c r="AI74" s="41">
        <f t="shared" si="8"/>
        <v>0</v>
      </c>
      <c r="AJ74" s="41">
        <f t="shared" si="9"/>
        <v>0</v>
      </c>
      <c r="AK74" s="41">
        <f t="shared" si="10"/>
        <v>0</v>
      </c>
      <c r="AL74" s="41">
        <f t="shared" si="11"/>
        <v>0</v>
      </c>
      <c r="AM74" s="41">
        <f t="shared" si="12"/>
        <v>0</v>
      </c>
      <c r="AN74" s="41">
        <f t="shared" si="13"/>
        <v>0</v>
      </c>
      <c r="AO74" s="41">
        <f t="shared" ref="AO74:BL74" si="319">SUM(AO75,AO84)</f>
        <v>0</v>
      </c>
      <c r="AP74" s="41">
        <f t="shared" si="319"/>
        <v>0</v>
      </c>
      <c r="AQ74" s="41">
        <f t="shared" si="319"/>
        <v>0</v>
      </c>
      <c r="AR74" s="41">
        <f t="shared" si="319"/>
        <v>0</v>
      </c>
      <c r="AS74" s="41">
        <f t="shared" si="319"/>
        <v>0</v>
      </c>
      <c r="AT74" s="41">
        <f t="shared" si="319"/>
        <v>0</v>
      </c>
      <c r="AU74" s="41">
        <f t="shared" si="319"/>
        <v>0</v>
      </c>
      <c r="AV74" s="41">
        <f t="shared" si="319"/>
        <v>0</v>
      </c>
      <c r="AW74" s="41">
        <f t="shared" si="319"/>
        <v>0</v>
      </c>
      <c r="AX74" s="41">
        <f t="shared" si="319"/>
        <v>0</v>
      </c>
      <c r="AY74" s="41">
        <f t="shared" si="319"/>
        <v>0</v>
      </c>
      <c r="AZ74" s="41">
        <f t="shared" si="319"/>
        <v>0</v>
      </c>
      <c r="BA74" s="41">
        <f t="shared" si="319"/>
        <v>0</v>
      </c>
      <c r="BB74" s="41">
        <f t="shared" si="319"/>
        <v>0</v>
      </c>
      <c r="BC74" s="41">
        <f t="shared" si="319"/>
        <v>0</v>
      </c>
      <c r="BD74" s="41">
        <f t="shared" si="319"/>
        <v>0</v>
      </c>
      <c r="BE74" s="41">
        <f t="shared" si="319"/>
        <v>0</v>
      </c>
      <c r="BF74" s="41">
        <f t="shared" si="319"/>
        <v>0</v>
      </c>
      <c r="BG74" s="41">
        <f t="shared" si="319"/>
        <v>0</v>
      </c>
      <c r="BH74" s="41">
        <f t="shared" si="319"/>
        <v>0</v>
      </c>
      <c r="BI74" s="41">
        <f t="shared" si="319"/>
        <v>0</v>
      </c>
      <c r="BJ74" s="41">
        <f t="shared" si="319"/>
        <v>0</v>
      </c>
      <c r="BK74" s="41">
        <f t="shared" si="319"/>
        <v>0</v>
      </c>
      <c r="BL74" s="41">
        <f t="shared" si="319"/>
        <v>0</v>
      </c>
      <c r="BM74" s="41">
        <f t="shared" si="16"/>
        <v>0</v>
      </c>
      <c r="BN74" s="41">
        <f t="shared" si="17"/>
        <v>0</v>
      </c>
      <c r="BO74" s="41">
        <f t="shared" si="18"/>
        <v>0</v>
      </c>
      <c r="BP74" s="41">
        <f t="shared" si="19"/>
        <v>0</v>
      </c>
      <c r="BQ74" s="41">
        <f t="shared" si="20"/>
        <v>0</v>
      </c>
      <c r="BR74" s="41">
        <f t="shared" si="21"/>
        <v>0</v>
      </c>
      <c r="BS74" s="12" t="s">
        <v>87</v>
      </c>
    </row>
    <row r="75" spans="1:1025" s="17" customFormat="1" x14ac:dyDescent="0.2">
      <c r="A75" s="19" t="s">
        <v>116</v>
      </c>
      <c r="B75" s="20" t="s">
        <v>117</v>
      </c>
      <c r="C75" s="23" t="s">
        <v>86</v>
      </c>
      <c r="D75" s="23" t="s">
        <v>87</v>
      </c>
      <c r="E75" s="41">
        <f t="shared" si="0"/>
        <v>0</v>
      </c>
      <c r="F75" s="41">
        <f t="shared" si="1"/>
        <v>0</v>
      </c>
      <c r="G75" s="41">
        <f t="shared" si="2"/>
        <v>0</v>
      </c>
      <c r="H75" s="41">
        <f t="shared" si="3"/>
        <v>0</v>
      </c>
      <c r="I75" s="41">
        <f t="shared" si="4"/>
        <v>0</v>
      </c>
      <c r="J75" s="41">
        <f t="shared" si="5"/>
        <v>0</v>
      </c>
      <c r="K75" s="41">
        <f t="shared" ref="K75:AH75" si="320">SUM(K76,K81,K82)</f>
        <v>0</v>
      </c>
      <c r="L75" s="41">
        <f t="shared" si="320"/>
        <v>0</v>
      </c>
      <c r="M75" s="41">
        <f t="shared" si="320"/>
        <v>0</v>
      </c>
      <c r="N75" s="41">
        <f t="shared" si="320"/>
        <v>0</v>
      </c>
      <c r="O75" s="41">
        <f t="shared" si="320"/>
        <v>0</v>
      </c>
      <c r="P75" s="41">
        <f t="shared" si="320"/>
        <v>0</v>
      </c>
      <c r="Q75" s="41">
        <f t="shared" si="320"/>
        <v>0</v>
      </c>
      <c r="R75" s="41">
        <f t="shared" si="320"/>
        <v>0</v>
      </c>
      <c r="S75" s="41">
        <f t="shared" si="320"/>
        <v>0</v>
      </c>
      <c r="T75" s="41">
        <f t="shared" si="320"/>
        <v>0</v>
      </c>
      <c r="U75" s="41">
        <f t="shared" si="320"/>
        <v>0</v>
      </c>
      <c r="V75" s="41">
        <f t="shared" si="320"/>
        <v>0</v>
      </c>
      <c r="W75" s="41">
        <f t="shared" si="320"/>
        <v>0</v>
      </c>
      <c r="X75" s="41">
        <f t="shared" si="320"/>
        <v>0</v>
      </c>
      <c r="Y75" s="41">
        <f t="shared" si="320"/>
        <v>0</v>
      </c>
      <c r="Z75" s="41">
        <f t="shared" si="320"/>
        <v>0</v>
      </c>
      <c r="AA75" s="41">
        <f t="shared" si="320"/>
        <v>0</v>
      </c>
      <c r="AB75" s="41">
        <f t="shared" si="320"/>
        <v>0</v>
      </c>
      <c r="AC75" s="41">
        <f t="shared" si="320"/>
        <v>0</v>
      </c>
      <c r="AD75" s="41">
        <f t="shared" si="320"/>
        <v>0</v>
      </c>
      <c r="AE75" s="41">
        <f t="shared" si="320"/>
        <v>0</v>
      </c>
      <c r="AF75" s="41">
        <f t="shared" si="320"/>
        <v>0</v>
      </c>
      <c r="AG75" s="41">
        <f t="shared" si="320"/>
        <v>0</v>
      </c>
      <c r="AH75" s="41">
        <f t="shared" si="320"/>
        <v>0</v>
      </c>
      <c r="AI75" s="41">
        <f t="shared" si="8"/>
        <v>0</v>
      </c>
      <c r="AJ75" s="41">
        <f t="shared" si="9"/>
        <v>0</v>
      </c>
      <c r="AK75" s="41">
        <f t="shared" si="10"/>
        <v>0</v>
      </c>
      <c r="AL75" s="41">
        <f t="shared" si="11"/>
        <v>0</v>
      </c>
      <c r="AM75" s="41">
        <f t="shared" si="12"/>
        <v>0</v>
      </c>
      <c r="AN75" s="41">
        <f t="shared" si="13"/>
        <v>0</v>
      </c>
      <c r="AO75" s="41">
        <f t="shared" ref="AO75:BL75" si="321">SUM(AO76,AO81,AO82)</f>
        <v>0</v>
      </c>
      <c r="AP75" s="41">
        <f t="shared" si="321"/>
        <v>0</v>
      </c>
      <c r="AQ75" s="41">
        <f t="shared" si="321"/>
        <v>0</v>
      </c>
      <c r="AR75" s="41">
        <f t="shared" si="321"/>
        <v>0</v>
      </c>
      <c r="AS75" s="41">
        <f t="shared" si="321"/>
        <v>0</v>
      </c>
      <c r="AT75" s="41">
        <f t="shared" si="321"/>
        <v>0</v>
      </c>
      <c r="AU75" s="41">
        <f t="shared" si="321"/>
        <v>0</v>
      </c>
      <c r="AV75" s="41">
        <f t="shared" si="321"/>
        <v>0</v>
      </c>
      <c r="AW75" s="41">
        <f t="shared" si="321"/>
        <v>0</v>
      </c>
      <c r="AX75" s="41">
        <f t="shared" si="321"/>
        <v>0</v>
      </c>
      <c r="AY75" s="41">
        <f t="shared" si="321"/>
        <v>0</v>
      </c>
      <c r="AZ75" s="41">
        <f t="shared" si="321"/>
        <v>0</v>
      </c>
      <c r="BA75" s="41">
        <f t="shared" si="321"/>
        <v>0</v>
      </c>
      <c r="BB75" s="41">
        <f t="shared" si="321"/>
        <v>0</v>
      </c>
      <c r="BC75" s="41">
        <f t="shared" si="321"/>
        <v>0</v>
      </c>
      <c r="BD75" s="41">
        <f t="shared" si="321"/>
        <v>0</v>
      </c>
      <c r="BE75" s="41">
        <f t="shared" si="321"/>
        <v>0</v>
      </c>
      <c r="BF75" s="41">
        <f t="shared" si="321"/>
        <v>0</v>
      </c>
      <c r="BG75" s="41">
        <f t="shared" si="321"/>
        <v>0</v>
      </c>
      <c r="BH75" s="41">
        <f t="shared" si="321"/>
        <v>0</v>
      </c>
      <c r="BI75" s="41">
        <f t="shared" si="321"/>
        <v>0</v>
      </c>
      <c r="BJ75" s="41">
        <f t="shared" si="321"/>
        <v>0</v>
      </c>
      <c r="BK75" s="41">
        <f t="shared" si="321"/>
        <v>0</v>
      </c>
      <c r="BL75" s="41">
        <f t="shared" si="321"/>
        <v>0</v>
      </c>
      <c r="BM75" s="41">
        <f t="shared" si="16"/>
        <v>0</v>
      </c>
      <c r="BN75" s="41">
        <f t="shared" si="17"/>
        <v>0</v>
      </c>
      <c r="BO75" s="41">
        <f t="shared" si="18"/>
        <v>0</v>
      </c>
      <c r="BP75" s="41">
        <f t="shared" si="19"/>
        <v>0</v>
      </c>
      <c r="BQ75" s="41">
        <f t="shared" si="20"/>
        <v>0</v>
      </c>
      <c r="BR75" s="41">
        <f t="shared" si="21"/>
        <v>0</v>
      </c>
      <c r="BS75" s="11" t="s">
        <v>87</v>
      </c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  <c r="NI75" s="16"/>
      <c r="NJ75" s="16"/>
      <c r="NK75" s="16"/>
      <c r="NL75" s="16"/>
      <c r="NM75" s="16"/>
      <c r="NN75" s="16"/>
      <c r="NO75" s="16"/>
      <c r="NP75" s="16"/>
      <c r="NQ75" s="16"/>
      <c r="NR75" s="16"/>
      <c r="NS75" s="16"/>
      <c r="NT75" s="16"/>
      <c r="NU75" s="16"/>
      <c r="NV75" s="16"/>
      <c r="NW75" s="16"/>
      <c r="NX75" s="16"/>
      <c r="NY75" s="16"/>
      <c r="NZ75" s="16"/>
      <c r="OA75" s="16"/>
      <c r="OB75" s="16"/>
      <c r="OC75" s="16"/>
      <c r="OD75" s="16"/>
      <c r="OE75" s="16"/>
      <c r="OF75" s="16"/>
      <c r="OG75" s="16"/>
      <c r="OH75" s="16"/>
      <c r="OI75" s="16"/>
      <c r="OJ75" s="16"/>
      <c r="OK75" s="16"/>
      <c r="OL75" s="16"/>
      <c r="OM75" s="16"/>
      <c r="ON75" s="16"/>
      <c r="OO75" s="16"/>
      <c r="OP75" s="16"/>
      <c r="OQ75" s="16"/>
      <c r="OR75" s="16"/>
      <c r="OS75" s="16"/>
      <c r="OT75" s="16"/>
      <c r="OU75" s="16"/>
      <c r="OV75" s="16"/>
      <c r="OW75" s="16"/>
      <c r="OX75" s="16"/>
      <c r="OY75" s="16"/>
      <c r="OZ75" s="16"/>
      <c r="PA75" s="16"/>
      <c r="PB75" s="16"/>
      <c r="PC75" s="16"/>
      <c r="PD75" s="16"/>
      <c r="PE75" s="16"/>
      <c r="PF75" s="16"/>
      <c r="PG75" s="16"/>
      <c r="PH75" s="16"/>
      <c r="PI75" s="16"/>
      <c r="PJ75" s="16"/>
      <c r="PK75" s="16"/>
      <c r="PL75" s="16"/>
      <c r="PM75" s="16"/>
      <c r="PN75" s="16"/>
      <c r="PO75" s="16"/>
      <c r="PP75" s="16"/>
      <c r="PQ75" s="16"/>
      <c r="PR75" s="16"/>
      <c r="PS75" s="16"/>
      <c r="PT75" s="16"/>
      <c r="PU75" s="16"/>
      <c r="PV75" s="16"/>
      <c r="PW75" s="16"/>
      <c r="PX75" s="16"/>
      <c r="PY75" s="16"/>
      <c r="PZ75" s="16"/>
      <c r="QA75" s="16"/>
      <c r="QB75" s="16"/>
      <c r="QC75" s="16"/>
      <c r="QD75" s="16"/>
      <c r="QE75" s="16"/>
      <c r="QF75" s="16"/>
      <c r="QG75" s="16"/>
      <c r="QH75" s="16"/>
      <c r="QI75" s="16"/>
      <c r="QJ75" s="16"/>
      <c r="QK75" s="16"/>
      <c r="QL75" s="16"/>
      <c r="QM75" s="16"/>
      <c r="QN75" s="16"/>
      <c r="QO75" s="16"/>
      <c r="QP75" s="16"/>
      <c r="QQ75" s="16"/>
      <c r="QR75" s="16"/>
      <c r="QS75" s="16"/>
      <c r="QT75" s="16"/>
      <c r="QU75" s="16"/>
      <c r="QV75" s="16"/>
      <c r="QW75" s="16"/>
      <c r="QX75" s="16"/>
      <c r="QY75" s="16"/>
      <c r="QZ75" s="16"/>
      <c r="RA75" s="16"/>
      <c r="RB75" s="16"/>
      <c r="RC75" s="16"/>
      <c r="RD75" s="16"/>
      <c r="RE75" s="16"/>
      <c r="RF75" s="16"/>
      <c r="RG75" s="16"/>
      <c r="RH75" s="16"/>
      <c r="RI75" s="16"/>
      <c r="RJ75" s="16"/>
      <c r="RK75" s="16"/>
      <c r="RL75" s="16"/>
      <c r="RM75" s="16"/>
      <c r="RN75" s="16"/>
      <c r="RO75" s="16"/>
      <c r="RP75" s="16"/>
      <c r="RQ75" s="16"/>
      <c r="RR75" s="16"/>
      <c r="RS75" s="16"/>
      <c r="RT75" s="16"/>
      <c r="RU75" s="16"/>
      <c r="RV75" s="16"/>
      <c r="RW75" s="16"/>
      <c r="RX75" s="16"/>
      <c r="RY75" s="16"/>
      <c r="RZ75" s="16"/>
      <c r="SA75" s="16"/>
      <c r="SB75" s="16"/>
      <c r="SC75" s="16"/>
      <c r="SD75" s="16"/>
      <c r="SE75" s="16"/>
      <c r="SF75" s="16"/>
      <c r="SG75" s="16"/>
      <c r="SH75" s="16"/>
      <c r="SI75" s="16"/>
      <c r="SJ75" s="16"/>
      <c r="SK75" s="16"/>
      <c r="SL75" s="16"/>
      <c r="SM75" s="16"/>
      <c r="SN75" s="16"/>
      <c r="SO75" s="16"/>
      <c r="SP75" s="16"/>
      <c r="SQ75" s="16"/>
      <c r="SR75" s="16"/>
      <c r="SS75" s="16"/>
      <c r="ST75" s="16"/>
      <c r="SU75" s="16"/>
      <c r="SV75" s="16"/>
      <c r="SW75" s="16"/>
      <c r="SX75" s="16"/>
      <c r="SY75" s="16"/>
      <c r="SZ75" s="16"/>
      <c r="TA75" s="16"/>
      <c r="TB75" s="16"/>
      <c r="TC75" s="16"/>
      <c r="TD75" s="16"/>
      <c r="TE75" s="16"/>
      <c r="TF75" s="16"/>
      <c r="TG75" s="16"/>
      <c r="TH75" s="16"/>
      <c r="TI75" s="16"/>
      <c r="TJ75" s="16"/>
      <c r="TK75" s="16"/>
      <c r="TL75" s="16"/>
      <c r="TM75" s="16"/>
      <c r="TN75" s="16"/>
      <c r="TO75" s="16"/>
      <c r="TP75" s="16"/>
      <c r="TQ75" s="16"/>
      <c r="TR75" s="16"/>
      <c r="TS75" s="16"/>
      <c r="TT75" s="16"/>
      <c r="TU75" s="16"/>
      <c r="TV75" s="16"/>
      <c r="TW75" s="16"/>
      <c r="TX75" s="16"/>
      <c r="TY75" s="16"/>
      <c r="TZ75" s="16"/>
      <c r="UA75" s="16"/>
      <c r="UB75" s="16"/>
      <c r="UC75" s="16"/>
      <c r="UD75" s="16"/>
      <c r="UE75" s="16"/>
      <c r="UF75" s="16"/>
      <c r="UG75" s="16"/>
      <c r="UH75" s="16"/>
      <c r="UI75" s="16"/>
      <c r="UJ75" s="16"/>
      <c r="UK75" s="16"/>
      <c r="UL75" s="16"/>
      <c r="UM75" s="16"/>
      <c r="UN75" s="16"/>
      <c r="UO75" s="16"/>
      <c r="UP75" s="16"/>
      <c r="UQ75" s="16"/>
      <c r="UR75" s="16"/>
      <c r="US75" s="16"/>
      <c r="UT75" s="16"/>
      <c r="UU75" s="16"/>
      <c r="UV75" s="16"/>
      <c r="UW75" s="16"/>
      <c r="UX75" s="16"/>
      <c r="UY75" s="16"/>
      <c r="UZ75" s="16"/>
      <c r="VA75" s="16"/>
      <c r="VB75" s="16"/>
      <c r="VC75" s="16"/>
      <c r="VD75" s="16"/>
      <c r="VE75" s="16"/>
      <c r="VF75" s="16"/>
      <c r="VG75" s="16"/>
      <c r="VH75" s="16"/>
      <c r="VI75" s="16"/>
      <c r="VJ75" s="16"/>
      <c r="VK75" s="16"/>
      <c r="VL75" s="16"/>
      <c r="VM75" s="16"/>
      <c r="VN75" s="16"/>
      <c r="VO75" s="16"/>
      <c r="VP75" s="16"/>
      <c r="VQ75" s="16"/>
      <c r="VR75" s="16"/>
      <c r="VS75" s="16"/>
      <c r="VT75" s="16"/>
      <c r="VU75" s="16"/>
      <c r="VV75" s="16"/>
      <c r="VW75" s="16"/>
      <c r="VX75" s="16"/>
      <c r="VY75" s="16"/>
      <c r="VZ75" s="16"/>
      <c r="WA75" s="16"/>
      <c r="WB75" s="16"/>
      <c r="WC75" s="16"/>
      <c r="WD75" s="16"/>
      <c r="WE75" s="16"/>
      <c r="WF75" s="16"/>
      <c r="WG75" s="16"/>
      <c r="WH75" s="16"/>
      <c r="WI75" s="16"/>
      <c r="WJ75" s="16"/>
      <c r="WK75" s="16"/>
      <c r="WL75" s="16"/>
      <c r="WM75" s="16"/>
      <c r="WN75" s="16"/>
      <c r="WO75" s="16"/>
      <c r="WP75" s="16"/>
      <c r="WQ75" s="16"/>
      <c r="WR75" s="16"/>
      <c r="WS75" s="16"/>
      <c r="WT75" s="16"/>
      <c r="WU75" s="16"/>
      <c r="WV75" s="16"/>
      <c r="WW75" s="16"/>
      <c r="WX75" s="16"/>
      <c r="WY75" s="16"/>
      <c r="WZ75" s="16"/>
      <c r="XA75" s="16"/>
      <c r="XB75" s="16"/>
      <c r="XC75" s="16"/>
      <c r="XD75" s="16"/>
      <c r="XE75" s="16"/>
      <c r="XF75" s="16"/>
      <c r="XG75" s="16"/>
      <c r="XH75" s="16"/>
      <c r="XI75" s="16"/>
      <c r="XJ75" s="16"/>
      <c r="XK75" s="16"/>
      <c r="XL75" s="16"/>
      <c r="XM75" s="16"/>
      <c r="XN75" s="16"/>
      <c r="XO75" s="16"/>
      <c r="XP75" s="16"/>
      <c r="XQ75" s="16"/>
      <c r="XR75" s="16"/>
      <c r="XS75" s="16"/>
      <c r="XT75" s="16"/>
      <c r="XU75" s="16"/>
      <c r="XV75" s="16"/>
      <c r="XW75" s="16"/>
      <c r="XX75" s="16"/>
      <c r="XY75" s="16"/>
      <c r="XZ75" s="16"/>
      <c r="YA75" s="16"/>
      <c r="YB75" s="16"/>
      <c r="YC75" s="16"/>
      <c r="YD75" s="16"/>
      <c r="YE75" s="16"/>
      <c r="YF75" s="16"/>
      <c r="YG75" s="16"/>
      <c r="YH75" s="16"/>
      <c r="YI75" s="16"/>
      <c r="YJ75" s="16"/>
      <c r="YK75" s="16"/>
      <c r="YL75" s="16"/>
      <c r="YM75" s="16"/>
      <c r="YN75" s="16"/>
      <c r="YO75" s="16"/>
      <c r="YP75" s="16"/>
      <c r="YQ75" s="16"/>
      <c r="YR75" s="16"/>
      <c r="YS75" s="16"/>
      <c r="YT75" s="16"/>
      <c r="YU75" s="16"/>
      <c r="YV75" s="16"/>
      <c r="YW75" s="16"/>
      <c r="YX75" s="16"/>
      <c r="YY75" s="16"/>
      <c r="YZ75" s="16"/>
      <c r="ZA75" s="16"/>
      <c r="ZB75" s="16"/>
      <c r="ZC75" s="16"/>
      <c r="ZD75" s="16"/>
      <c r="ZE75" s="16"/>
      <c r="ZF75" s="16"/>
      <c r="ZG75" s="16"/>
      <c r="ZH75" s="16"/>
      <c r="ZI75" s="16"/>
      <c r="ZJ75" s="16"/>
      <c r="ZK75" s="16"/>
      <c r="ZL75" s="16"/>
      <c r="ZM75" s="16"/>
      <c r="ZN75" s="16"/>
      <c r="ZO75" s="16"/>
      <c r="ZP75" s="16"/>
      <c r="ZQ75" s="16"/>
      <c r="ZR75" s="16"/>
      <c r="ZS75" s="16"/>
      <c r="ZT75" s="16"/>
      <c r="ZU75" s="16"/>
      <c r="ZV75" s="16"/>
      <c r="ZW75" s="16"/>
      <c r="ZX75" s="16"/>
      <c r="ZY75" s="16"/>
      <c r="ZZ75" s="16"/>
      <c r="AAA75" s="16"/>
      <c r="AAB75" s="16"/>
      <c r="AAC75" s="16"/>
      <c r="AAD75" s="16"/>
      <c r="AAE75" s="16"/>
      <c r="AAF75" s="16"/>
      <c r="AAG75" s="16"/>
      <c r="AAH75" s="16"/>
      <c r="AAI75" s="16"/>
      <c r="AAJ75" s="16"/>
      <c r="AAK75" s="16"/>
      <c r="AAL75" s="16"/>
      <c r="AAM75" s="16"/>
      <c r="AAN75" s="16"/>
      <c r="AAO75" s="16"/>
      <c r="AAP75" s="16"/>
      <c r="AAQ75" s="16"/>
      <c r="AAR75" s="16"/>
      <c r="AAS75" s="16"/>
      <c r="AAT75" s="16"/>
      <c r="AAU75" s="16"/>
      <c r="AAV75" s="16"/>
      <c r="AAW75" s="16"/>
      <c r="AAX75" s="16"/>
      <c r="AAY75" s="16"/>
      <c r="AAZ75" s="16"/>
      <c r="ABA75" s="16"/>
      <c r="ABB75" s="16"/>
      <c r="ABC75" s="16"/>
      <c r="ABD75" s="16"/>
      <c r="ABE75" s="16"/>
      <c r="ABF75" s="16"/>
      <c r="ABG75" s="16"/>
      <c r="ABH75" s="16"/>
      <c r="ABI75" s="16"/>
      <c r="ABJ75" s="16"/>
      <c r="ABK75" s="16"/>
      <c r="ABL75" s="16"/>
      <c r="ABM75" s="16"/>
      <c r="ABN75" s="16"/>
      <c r="ABO75" s="16"/>
      <c r="ABP75" s="16"/>
      <c r="ABQ75" s="16"/>
      <c r="ABR75" s="16"/>
      <c r="ABS75" s="16"/>
      <c r="ABT75" s="16"/>
      <c r="ABU75" s="16"/>
      <c r="ABV75" s="16"/>
      <c r="ABW75" s="16"/>
      <c r="ABX75" s="16"/>
      <c r="ABY75" s="16"/>
      <c r="ABZ75" s="16"/>
      <c r="ACA75" s="16"/>
      <c r="ACB75" s="16"/>
      <c r="ACC75" s="16"/>
      <c r="ACD75" s="16"/>
      <c r="ACE75" s="16"/>
      <c r="ACF75" s="16"/>
      <c r="ACG75" s="16"/>
      <c r="ACH75" s="16"/>
      <c r="ACI75" s="16"/>
      <c r="ACJ75" s="16"/>
      <c r="ACK75" s="16"/>
      <c r="ACL75" s="16"/>
      <c r="ACM75" s="16"/>
      <c r="ACN75" s="16"/>
      <c r="ACO75" s="16"/>
      <c r="ACP75" s="16"/>
      <c r="ACQ75" s="16"/>
      <c r="ACR75" s="16"/>
      <c r="ACS75" s="16"/>
      <c r="ACT75" s="16"/>
      <c r="ACU75" s="16"/>
      <c r="ACV75" s="16"/>
      <c r="ACW75" s="16"/>
      <c r="ACX75" s="16"/>
      <c r="ACY75" s="16"/>
      <c r="ACZ75" s="16"/>
      <c r="ADA75" s="16"/>
      <c r="ADB75" s="16"/>
      <c r="ADC75" s="16"/>
      <c r="ADD75" s="16"/>
      <c r="ADE75" s="16"/>
      <c r="ADF75" s="16"/>
      <c r="ADG75" s="16"/>
      <c r="ADH75" s="16"/>
      <c r="ADI75" s="16"/>
      <c r="ADJ75" s="16"/>
      <c r="ADK75" s="16"/>
      <c r="ADL75" s="16"/>
      <c r="ADM75" s="16"/>
      <c r="ADN75" s="16"/>
      <c r="ADO75" s="16"/>
      <c r="ADP75" s="16"/>
      <c r="ADQ75" s="16"/>
      <c r="ADR75" s="16"/>
      <c r="ADS75" s="16"/>
      <c r="ADT75" s="16"/>
      <c r="ADU75" s="16"/>
      <c r="ADV75" s="16"/>
      <c r="ADW75" s="16"/>
      <c r="ADX75" s="16"/>
      <c r="ADY75" s="16"/>
      <c r="ADZ75" s="16"/>
      <c r="AEA75" s="16"/>
      <c r="AEB75" s="16"/>
      <c r="AEC75" s="16"/>
      <c r="AED75" s="16"/>
      <c r="AEE75" s="16"/>
      <c r="AEF75" s="16"/>
      <c r="AEG75" s="16"/>
      <c r="AEH75" s="16"/>
      <c r="AEI75" s="16"/>
      <c r="AEJ75" s="16"/>
      <c r="AEK75" s="16"/>
      <c r="AEL75" s="16"/>
      <c r="AEM75" s="16"/>
      <c r="AEN75" s="16"/>
      <c r="AEO75" s="16"/>
      <c r="AEP75" s="16"/>
      <c r="AEQ75" s="16"/>
      <c r="AER75" s="16"/>
      <c r="AES75" s="16"/>
      <c r="AET75" s="16"/>
      <c r="AEU75" s="16"/>
      <c r="AEV75" s="16"/>
      <c r="AEW75" s="16"/>
      <c r="AEX75" s="16"/>
      <c r="AEY75" s="16"/>
      <c r="AEZ75" s="16"/>
      <c r="AFA75" s="16"/>
      <c r="AFB75" s="16"/>
      <c r="AFC75" s="16"/>
      <c r="AFD75" s="16"/>
      <c r="AFE75" s="16"/>
      <c r="AFF75" s="16"/>
      <c r="AFG75" s="16"/>
      <c r="AFH75" s="16"/>
      <c r="AFI75" s="16"/>
      <c r="AFJ75" s="16"/>
      <c r="AFK75" s="16"/>
      <c r="AFL75" s="16"/>
      <c r="AFM75" s="16"/>
      <c r="AFN75" s="16"/>
      <c r="AFO75" s="16"/>
      <c r="AFP75" s="16"/>
      <c r="AFQ75" s="16"/>
      <c r="AFR75" s="16"/>
      <c r="AFS75" s="16"/>
      <c r="AFT75" s="16"/>
      <c r="AFU75" s="16"/>
      <c r="AFV75" s="16"/>
      <c r="AFW75" s="16"/>
      <c r="AFX75" s="16"/>
      <c r="AFY75" s="16"/>
      <c r="AFZ75" s="16"/>
      <c r="AGA75" s="16"/>
      <c r="AGB75" s="16"/>
      <c r="AGC75" s="16"/>
      <c r="AGD75" s="16"/>
      <c r="AGE75" s="16"/>
      <c r="AGF75" s="16"/>
      <c r="AGG75" s="16"/>
      <c r="AGH75" s="16"/>
      <c r="AGI75" s="16"/>
      <c r="AGJ75" s="16"/>
      <c r="AGK75" s="16"/>
      <c r="AGL75" s="16"/>
      <c r="AGM75" s="16"/>
      <c r="AGN75" s="16"/>
      <c r="AGO75" s="16"/>
      <c r="AGP75" s="16"/>
      <c r="AGQ75" s="16"/>
      <c r="AGR75" s="16"/>
      <c r="AGS75" s="16"/>
      <c r="AGT75" s="16"/>
      <c r="AGU75" s="16"/>
      <c r="AGV75" s="16"/>
      <c r="AGW75" s="16"/>
      <c r="AGX75" s="16"/>
      <c r="AGY75" s="16"/>
      <c r="AGZ75" s="16"/>
      <c r="AHA75" s="16"/>
      <c r="AHB75" s="16"/>
      <c r="AHC75" s="16"/>
      <c r="AHD75" s="16"/>
      <c r="AHE75" s="16"/>
      <c r="AHF75" s="16"/>
      <c r="AHG75" s="16"/>
      <c r="AHH75" s="16"/>
      <c r="AHI75" s="16"/>
      <c r="AHJ75" s="16"/>
      <c r="AHK75" s="16"/>
      <c r="AHL75" s="16"/>
      <c r="AHM75" s="16"/>
      <c r="AHN75" s="16"/>
      <c r="AHO75" s="16"/>
      <c r="AHP75" s="16"/>
      <c r="AHQ75" s="16"/>
      <c r="AHR75" s="16"/>
      <c r="AHS75" s="16"/>
      <c r="AHT75" s="16"/>
      <c r="AHU75" s="16"/>
      <c r="AHV75" s="16"/>
      <c r="AHW75" s="16"/>
      <c r="AHX75" s="16"/>
      <c r="AHY75" s="16"/>
      <c r="AHZ75" s="16"/>
      <c r="AIA75" s="16"/>
      <c r="AIB75" s="16"/>
      <c r="AIC75" s="16"/>
      <c r="AID75" s="16"/>
      <c r="AIE75" s="16"/>
      <c r="AIF75" s="16"/>
      <c r="AIG75" s="16"/>
      <c r="AIH75" s="16"/>
      <c r="AII75" s="16"/>
      <c r="AIJ75" s="16"/>
      <c r="AIK75" s="16"/>
      <c r="AIL75" s="16"/>
      <c r="AIM75" s="16"/>
      <c r="AIN75" s="16"/>
      <c r="AIO75" s="16"/>
      <c r="AIP75" s="16"/>
      <c r="AIQ75" s="16"/>
      <c r="AIR75" s="16"/>
      <c r="AIS75" s="16"/>
      <c r="AIT75" s="16"/>
      <c r="AIU75" s="16"/>
      <c r="AIV75" s="16"/>
      <c r="AIW75" s="16"/>
      <c r="AIX75" s="16"/>
      <c r="AIY75" s="16"/>
      <c r="AIZ75" s="16"/>
      <c r="AJA75" s="16"/>
      <c r="AJB75" s="16"/>
      <c r="AJC75" s="16"/>
      <c r="AJD75" s="16"/>
      <c r="AJE75" s="16"/>
      <c r="AJF75" s="16"/>
      <c r="AJG75" s="16"/>
      <c r="AJH75" s="16"/>
      <c r="AJI75" s="16"/>
      <c r="AJJ75" s="16"/>
      <c r="AJK75" s="16"/>
      <c r="AJL75" s="16"/>
      <c r="AJM75" s="16"/>
      <c r="AJN75" s="16"/>
      <c r="AJO75" s="16"/>
      <c r="AJP75" s="16"/>
      <c r="AJQ75" s="16"/>
      <c r="AJR75" s="16"/>
      <c r="AJS75" s="16"/>
      <c r="AJT75" s="16"/>
      <c r="AJU75" s="16"/>
      <c r="AJV75" s="16"/>
      <c r="AJW75" s="16"/>
      <c r="AJX75" s="16"/>
      <c r="AJY75" s="16"/>
      <c r="AJZ75" s="16"/>
      <c r="AKA75" s="16"/>
      <c r="AKB75" s="16"/>
      <c r="AKC75" s="16"/>
      <c r="AKD75" s="16"/>
      <c r="AKE75" s="16"/>
      <c r="AKF75" s="16"/>
      <c r="AKG75" s="16"/>
      <c r="AKH75" s="16"/>
      <c r="AKI75" s="16"/>
      <c r="AKJ75" s="16"/>
      <c r="AKK75" s="16"/>
      <c r="AKL75" s="16"/>
      <c r="AKM75" s="16"/>
      <c r="AKN75" s="16"/>
      <c r="AKO75" s="16"/>
      <c r="AKP75" s="16"/>
      <c r="AKQ75" s="16"/>
      <c r="AKR75" s="16"/>
      <c r="AKS75" s="16"/>
      <c r="AKT75" s="16"/>
      <c r="AKU75" s="16"/>
      <c r="AKV75" s="16"/>
      <c r="AKW75" s="16"/>
      <c r="AKX75" s="16"/>
      <c r="AKY75" s="16"/>
      <c r="AKZ75" s="16"/>
      <c r="ALA75" s="16"/>
      <c r="ALB75" s="16"/>
      <c r="ALC75" s="16"/>
      <c r="ALD75" s="16"/>
      <c r="ALE75" s="16"/>
      <c r="ALF75" s="16"/>
      <c r="ALG75" s="16"/>
      <c r="ALH75" s="16"/>
      <c r="ALI75" s="16"/>
      <c r="ALJ75" s="16"/>
      <c r="ALK75" s="16"/>
      <c r="ALL75" s="16"/>
      <c r="ALM75" s="16"/>
      <c r="ALN75" s="16"/>
      <c r="ALO75" s="16"/>
      <c r="ALP75" s="16"/>
      <c r="ALQ75" s="16"/>
      <c r="ALR75" s="16"/>
      <c r="ALS75" s="16"/>
      <c r="ALT75" s="16"/>
      <c r="ALU75" s="16"/>
      <c r="ALV75" s="16"/>
      <c r="ALW75" s="16"/>
      <c r="ALX75" s="16"/>
      <c r="ALY75" s="16"/>
      <c r="ALZ75" s="16"/>
      <c r="AMA75" s="16"/>
      <c r="AMB75" s="16"/>
      <c r="AMC75" s="16"/>
      <c r="AMD75" s="16"/>
      <c r="AME75" s="16"/>
      <c r="AMF75" s="16"/>
      <c r="AMG75" s="16"/>
      <c r="AMH75" s="16"/>
      <c r="AMI75" s="16"/>
      <c r="AMJ75" s="16"/>
      <c r="AMK75" s="16"/>
    </row>
    <row r="76" spans="1:1025" x14ac:dyDescent="0.2">
      <c r="A76" s="19" t="s">
        <v>139</v>
      </c>
      <c r="B76" s="20" t="s">
        <v>136</v>
      </c>
      <c r="C76" s="23" t="s">
        <v>86</v>
      </c>
      <c r="D76" s="23" t="s">
        <v>87</v>
      </c>
      <c r="E76" s="41">
        <f t="shared" si="0"/>
        <v>0</v>
      </c>
      <c r="F76" s="41">
        <f t="shared" si="1"/>
        <v>0</v>
      </c>
      <c r="G76" s="41">
        <f t="shared" si="2"/>
        <v>0</v>
      </c>
      <c r="H76" s="41">
        <f t="shared" si="3"/>
        <v>0</v>
      </c>
      <c r="I76" s="41">
        <f t="shared" si="4"/>
        <v>0</v>
      </c>
      <c r="J76" s="41">
        <f t="shared" si="5"/>
        <v>0</v>
      </c>
      <c r="K76" s="41">
        <f t="shared" ref="K76:AB76" si="322">SUM(K77:K77)</f>
        <v>0</v>
      </c>
      <c r="L76" s="41">
        <f t="shared" si="322"/>
        <v>0</v>
      </c>
      <c r="M76" s="41">
        <f t="shared" si="322"/>
        <v>0</v>
      </c>
      <c r="N76" s="41">
        <f t="shared" si="322"/>
        <v>0</v>
      </c>
      <c r="O76" s="41">
        <f t="shared" si="322"/>
        <v>0</v>
      </c>
      <c r="P76" s="41">
        <f t="shared" si="322"/>
        <v>0</v>
      </c>
      <c r="Q76" s="41">
        <f t="shared" si="322"/>
        <v>0</v>
      </c>
      <c r="R76" s="41">
        <f t="shared" si="322"/>
        <v>0</v>
      </c>
      <c r="S76" s="41">
        <f t="shared" si="322"/>
        <v>0</v>
      </c>
      <c r="T76" s="41">
        <f t="shared" si="322"/>
        <v>0</v>
      </c>
      <c r="U76" s="41">
        <f t="shared" si="322"/>
        <v>0</v>
      </c>
      <c r="V76" s="41">
        <f t="shared" si="322"/>
        <v>0</v>
      </c>
      <c r="W76" s="41">
        <f t="shared" si="322"/>
        <v>0</v>
      </c>
      <c r="X76" s="41">
        <f t="shared" si="322"/>
        <v>0</v>
      </c>
      <c r="Y76" s="41">
        <f t="shared" si="322"/>
        <v>0</v>
      </c>
      <c r="Z76" s="41">
        <f t="shared" si="322"/>
        <v>0</v>
      </c>
      <c r="AA76" s="41">
        <f t="shared" si="322"/>
        <v>0</v>
      </c>
      <c r="AB76" s="41">
        <f t="shared" si="322"/>
        <v>0</v>
      </c>
      <c r="AC76" s="41">
        <f>SUM(AC77:AC80)</f>
        <v>0</v>
      </c>
      <c r="AD76" s="41">
        <f t="shared" ref="AD76:AH76" si="323">SUM(AD77:AD80)</f>
        <v>0</v>
      </c>
      <c r="AE76" s="41">
        <f t="shared" si="323"/>
        <v>0</v>
      </c>
      <c r="AF76" s="41">
        <f t="shared" si="323"/>
        <v>0</v>
      </c>
      <c r="AG76" s="41">
        <f t="shared" si="323"/>
        <v>0</v>
      </c>
      <c r="AH76" s="41">
        <f t="shared" si="323"/>
        <v>0</v>
      </c>
      <c r="AI76" s="41">
        <f t="shared" si="8"/>
        <v>0</v>
      </c>
      <c r="AJ76" s="41">
        <f t="shared" si="9"/>
        <v>0</v>
      </c>
      <c r="AK76" s="41">
        <f t="shared" si="10"/>
        <v>0</v>
      </c>
      <c r="AL76" s="41">
        <f t="shared" si="11"/>
        <v>0</v>
      </c>
      <c r="AM76" s="41">
        <f t="shared" si="12"/>
        <v>0</v>
      </c>
      <c r="AN76" s="41">
        <f t="shared" si="13"/>
        <v>0</v>
      </c>
      <c r="AO76" s="41">
        <f>SUM(AO77:AO80)</f>
        <v>0</v>
      </c>
      <c r="AP76" s="41">
        <f t="shared" ref="AP76:BL76" si="324">SUM(AP77:AP80)</f>
        <v>0</v>
      </c>
      <c r="AQ76" s="41">
        <f t="shared" si="324"/>
        <v>0</v>
      </c>
      <c r="AR76" s="41">
        <f t="shared" si="324"/>
        <v>0</v>
      </c>
      <c r="AS76" s="41">
        <f t="shared" si="324"/>
        <v>0</v>
      </c>
      <c r="AT76" s="41">
        <f t="shared" si="324"/>
        <v>0</v>
      </c>
      <c r="AU76" s="41">
        <f t="shared" si="324"/>
        <v>0</v>
      </c>
      <c r="AV76" s="41">
        <f t="shared" si="324"/>
        <v>0</v>
      </c>
      <c r="AW76" s="41">
        <f t="shared" si="324"/>
        <v>0</v>
      </c>
      <c r="AX76" s="41">
        <f t="shared" si="324"/>
        <v>0</v>
      </c>
      <c r="AY76" s="41">
        <f t="shared" si="324"/>
        <v>0</v>
      </c>
      <c r="AZ76" s="41">
        <f t="shared" si="324"/>
        <v>0</v>
      </c>
      <c r="BA76" s="41">
        <f t="shared" si="324"/>
        <v>0</v>
      </c>
      <c r="BB76" s="41">
        <f t="shared" si="324"/>
        <v>0</v>
      </c>
      <c r="BC76" s="41">
        <f t="shared" si="324"/>
        <v>0</v>
      </c>
      <c r="BD76" s="41">
        <f t="shared" si="324"/>
        <v>0</v>
      </c>
      <c r="BE76" s="41">
        <f t="shared" si="324"/>
        <v>0</v>
      </c>
      <c r="BF76" s="41">
        <f t="shared" si="324"/>
        <v>0</v>
      </c>
      <c r="BG76" s="41">
        <f t="shared" si="324"/>
        <v>0</v>
      </c>
      <c r="BH76" s="41">
        <f t="shared" si="324"/>
        <v>0</v>
      </c>
      <c r="BI76" s="41">
        <f t="shared" si="324"/>
        <v>0</v>
      </c>
      <c r="BJ76" s="41">
        <f t="shared" si="324"/>
        <v>0</v>
      </c>
      <c r="BK76" s="41">
        <f t="shared" si="324"/>
        <v>0</v>
      </c>
      <c r="BL76" s="41">
        <f t="shared" si="324"/>
        <v>0</v>
      </c>
      <c r="BM76" s="41">
        <f t="shared" si="16"/>
        <v>0</v>
      </c>
      <c r="BN76" s="41">
        <f t="shared" si="17"/>
        <v>0</v>
      </c>
      <c r="BO76" s="41">
        <f t="shared" si="18"/>
        <v>0</v>
      </c>
      <c r="BP76" s="41">
        <f t="shared" si="19"/>
        <v>0</v>
      </c>
      <c r="BQ76" s="41">
        <f t="shared" si="20"/>
        <v>0</v>
      </c>
      <c r="BR76" s="41">
        <f t="shared" si="21"/>
        <v>0</v>
      </c>
      <c r="BS76" s="12" t="s">
        <v>87</v>
      </c>
    </row>
    <row r="77" spans="1:1025" ht="25.5" x14ac:dyDescent="0.2">
      <c r="A77" s="60" t="s">
        <v>139</v>
      </c>
      <c r="B77" s="61" t="s">
        <v>230</v>
      </c>
      <c r="C77" s="50" t="s">
        <v>231</v>
      </c>
      <c r="D77" s="30" t="s">
        <v>87</v>
      </c>
      <c r="E77" s="42">
        <f t="shared" si="0"/>
        <v>0</v>
      </c>
      <c r="F77" s="42">
        <f t="shared" si="1"/>
        <v>0</v>
      </c>
      <c r="G77" s="42">
        <f t="shared" si="2"/>
        <v>0</v>
      </c>
      <c r="H77" s="42">
        <f t="shared" si="3"/>
        <v>0</v>
      </c>
      <c r="I77" s="42">
        <f t="shared" si="4"/>
        <v>0</v>
      </c>
      <c r="J77" s="42">
        <f t="shared" si="5"/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42">
        <v>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42">
        <v>0</v>
      </c>
      <c r="W77" s="42">
        <v>0</v>
      </c>
      <c r="X77" s="42">
        <v>0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f t="shared" si="8"/>
        <v>0</v>
      </c>
      <c r="AJ77" s="42">
        <f t="shared" si="9"/>
        <v>0</v>
      </c>
      <c r="AK77" s="42">
        <f t="shared" si="10"/>
        <v>0</v>
      </c>
      <c r="AL77" s="42">
        <f t="shared" si="11"/>
        <v>0</v>
      </c>
      <c r="AM77" s="42">
        <f t="shared" si="12"/>
        <v>0</v>
      </c>
      <c r="AN77" s="42">
        <f t="shared" si="13"/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f t="shared" si="16"/>
        <v>0</v>
      </c>
      <c r="BN77" s="42">
        <f t="shared" si="17"/>
        <v>0</v>
      </c>
      <c r="BO77" s="42">
        <f t="shared" si="18"/>
        <v>0</v>
      </c>
      <c r="BP77" s="42">
        <f t="shared" si="19"/>
        <v>0</v>
      </c>
      <c r="BQ77" s="42">
        <f t="shared" si="20"/>
        <v>0</v>
      </c>
      <c r="BR77" s="42">
        <f t="shared" si="21"/>
        <v>0</v>
      </c>
      <c r="BS77" s="12" t="s">
        <v>87</v>
      </c>
    </row>
    <row r="78" spans="1:1025" ht="25.5" x14ac:dyDescent="0.2">
      <c r="A78" s="60" t="s">
        <v>139</v>
      </c>
      <c r="B78" s="61" t="s">
        <v>232</v>
      </c>
      <c r="C78" s="50" t="s">
        <v>233</v>
      </c>
      <c r="D78" s="30" t="s">
        <v>87</v>
      </c>
      <c r="E78" s="42">
        <f t="shared" ref="E78:E80" si="325">SUM(K78,Q78,W78,AC78)</f>
        <v>0</v>
      </c>
      <c r="F78" s="42">
        <f t="shared" ref="F78:F80" si="326">SUM(L78,R78,X78,AD78)</f>
        <v>0</v>
      </c>
      <c r="G78" s="42">
        <f t="shared" ref="G78:G80" si="327">SUM(M78,S78,Y78,AE78)</f>
        <v>0</v>
      </c>
      <c r="H78" s="42">
        <f t="shared" ref="H78:H80" si="328">SUM(N78,T78,Z78,AF78)</f>
        <v>0</v>
      </c>
      <c r="I78" s="42">
        <f t="shared" ref="I78:I80" si="329">SUM(O78,U78,AA78,AG78)</f>
        <v>0</v>
      </c>
      <c r="J78" s="42">
        <f t="shared" ref="J78:J80" si="330">SUM(P78,V78,AB78,AH78)</f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  <c r="S78" s="42">
        <v>0</v>
      </c>
      <c r="T78" s="42">
        <v>0</v>
      </c>
      <c r="U78" s="42">
        <v>0</v>
      </c>
      <c r="V78" s="42">
        <v>0</v>
      </c>
      <c r="W78" s="42">
        <v>0</v>
      </c>
      <c r="X78" s="42">
        <v>0</v>
      </c>
      <c r="Y78" s="42">
        <v>0</v>
      </c>
      <c r="Z78" s="42">
        <v>0</v>
      </c>
      <c r="AA78" s="42">
        <v>0</v>
      </c>
      <c r="AB78" s="42">
        <v>0</v>
      </c>
      <c r="AC78" s="42">
        <v>0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f t="shared" ref="AI78:AI80" si="331">SUM(AO78,AU78,BA78,BG78)</f>
        <v>0</v>
      </c>
      <c r="AJ78" s="42">
        <f t="shared" ref="AJ78:AJ80" si="332">SUM(AP78,AV78,BB78,BH78)</f>
        <v>0</v>
      </c>
      <c r="AK78" s="42">
        <f t="shared" ref="AK78:AK80" si="333">SUM(AQ78,AW78,BC78,BI78)</f>
        <v>0</v>
      </c>
      <c r="AL78" s="42">
        <f t="shared" ref="AL78:AL80" si="334">SUM(AR78,AX78,BD78,BJ78)</f>
        <v>0</v>
      </c>
      <c r="AM78" s="42">
        <f t="shared" ref="AM78:AM80" si="335">SUM(AS78,AY78,BE78,BK78)</f>
        <v>0</v>
      </c>
      <c r="AN78" s="42">
        <f t="shared" ref="AN78:AN80" si="336">SUM(AT78,AZ78,BF78,BL78)</f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f t="shared" ref="BM78:BM80" si="337">AI78-E78</f>
        <v>0</v>
      </c>
      <c r="BN78" s="42">
        <f t="shared" ref="BN78:BN80" si="338">AJ78-F78</f>
        <v>0</v>
      </c>
      <c r="BO78" s="42">
        <f t="shared" ref="BO78:BO80" si="339">AK78-G78</f>
        <v>0</v>
      </c>
      <c r="BP78" s="42">
        <f t="shared" ref="BP78:BP80" si="340">AL78-H78</f>
        <v>0</v>
      </c>
      <c r="BQ78" s="42">
        <f t="shared" ref="BQ78:BQ80" si="341">AM78-I78</f>
        <v>0</v>
      </c>
      <c r="BR78" s="42">
        <f t="shared" ref="BR78:BR80" si="342">AN78-J78</f>
        <v>0</v>
      </c>
      <c r="BS78" s="12" t="s">
        <v>87</v>
      </c>
    </row>
    <row r="79" spans="1:1025" ht="25.5" x14ac:dyDescent="0.2">
      <c r="A79" s="60" t="s">
        <v>139</v>
      </c>
      <c r="B79" s="61" t="s">
        <v>234</v>
      </c>
      <c r="C79" s="50" t="s">
        <v>235</v>
      </c>
      <c r="D79" s="30" t="s">
        <v>87</v>
      </c>
      <c r="E79" s="42">
        <f t="shared" si="325"/>
        <v>0</v>
      </c>
      <c r="F79" s="42">
        <f t="shared" si="326"/>
        <v>0</v>
      </c>
      <c r="G79" s="42">
        <f t="shared" si="327"/>
        <v>0</v>
      </c>
      <c r="H79" s="42">
        <f t="shared" si="328"/>
        <v>0</v>
      </c>
      <c r="I79" s="42">
        <f t="shared" si="329"/>
        <v>0</v>
      </c>
      <c r="J79" s="42">
        <f t="shared" si="330"/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  <c r="S79" s="42">
        <v>0</v>
      </c>
      <c r="T79" s="42">
        <v>0</v>
      </c>
      <c r="U79" s="42">
        <v>0</v>
      </c>
      <c r="V79" s="42">
        <v>0</v>
      </c>
      <c r="W79" s="42">
        <v>0</v>
      </c>
      <c r="X79" s="42">
        <v>0</v>
      </c>
      <c r="Y79" s="42">
        <v>0</v>
      </c>
      <c r="Z79" s="42">
        <v>0</v>
      </c>
      <c r="AA79" s="42">
        <v>0</v>
      </c>
      <c r="AB79" s="42">
        <v>0</v>
      </c>
      <c r="AC79" s="42">
        <v>0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f t="shared" si="331"/>
        <v>0</v>
      </c>
      <c r="AJ79" s="42">
        <f t="shared" si="332"/>
        <v>0</v>
      </c>
      <c r="AK79" s="42">
        <f t="shared" si="333"/>
        <v>0</v>
      </c>
      <c r="AL79" s="42">
        <f t="shared" si="334"/>
        <v>0</v>
      </c>
      <c r="AM79" s="42">
        <f t="shared" si="335"/>
        <v>0</v>
      </c>
      <c r="AN79" s="42">
        <f t="shared" si="336"/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f t="shared" si="337"/>
        <v>0</v>
      </c>
      <c r="BN79" s="42">
        <f t="shared" si="338"/>
        <v>0</v>
      </c>
      <c r="BO79" s="42">
        <f t="shared" si="339"/>
        <v>0</v>
      </c>
      <c r="BP79" s="42">
        <f t="shared" si="340"/>
        <v>0</v>
      </c>
      <c r="BQ79" s="42">
        <f t="shared" si="341"/>
        <v>0</v>
      </c>
      <c r="BR79" s="42">
        <f t="shared" si="342"/>
        <v>0</v>
      </c>
      <c r="BS79" s="12" t="s">
        <v>87</v>
      </c>
    </row>
    <row r="80" spans="1:1025" ht="25.5" x14ac:dyDescent="0.2">
      <c r="A80" s="60" t="s">
        <v>139</v>
      </c>
      <c r="B80" s="61" t="s">
        <v>236</v>
      </c>
      <c r="C80" s="50" t="s">
        <v>237</v>
      </c>
      <c r="D80" s="30" t="s">
        <v>87</v>
      </c>
      <c r="E80" s="42">
        <f t="shared" si="325"/>
        <v>0</v>
      </c>
      <c r="F80" s="42">
        <f t="shared" si="326"/>
        <v>0</v>
      </c>
      <c r="G80" s="42">
        <f t="shared" si="327"/>
        <v>0</v>
      </c>
      <c r="H80" s="42">
        <f t="shared" si="328"/>
        <v>0</v>
      </c>
      <c r="I80" s="42">
        <f t="shared" si="329"/>
        <v>0</v>
      </c>
      <c r="J80" s="42">
        <f t="shared" si="330"/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42">
        <v>0</v>
      </c>
      <c r="X80" s="42">
        <v>0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f t="shared" si="331"/>
        <v>0</v>
      </c>
      <c r="AJ80" s="42">
        <f t="shared" si="332"/>
        <v>0</v>
      </c>
      <c r="AK80" s="42">
        <f t="shared" si="333"/>
        <v>0</v>
      </c>
      <c r="AL80" s="42">
        <f t="shared" si="334"/>
        <v>0</v>
      </c>
      <c r="AM80" s="42">
        <f t="shared" si="335"/>
        <v>0</v>
      </c>
      <c r="AN80" s="42">
        <f t="shared" si="336"/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f t="shared" si="337"/>
        <v>0</v>
      </c>
      <c r="BN80" s="42">
        <f t="shared" si="338"/>
        <v>0</v>
      </c>
      <c r="BO80" s="42">
        <f t="shared" si="339"/>
        <v>0</v>
      </c>
      <c r="BP80" s="42">
        <f t="shared" si="340"/>
        <v>0</v>
      </c>
      <c r="BQ80" s="42">
        <f t="shared" si="341"/>
        <v>0</v>
      </c>
      <c r="BR80" s="42">
        <f t="shared" si="342"/>
        <v>0</v>
      </c>
      <c r="BS80" s="12" t="s">
        <v>87</v>
      </c>
    </row>
    <row r="81" spans="1:1025" x14ac:dyDescent="0.2">
      <c r="A81" s="19" t="s">
        <v>140</v>
      </c>
      <c r="B81" s="20" t="s">
        <v>137</v>
      </c>
      <c r="C81" s="23" t="s">
        <v>86</v>
      </c>
      <c r="D81" s="23" t="s">
        <v>87</v>
      </c>
      <c r="E81" s="41">
        <f t="shared" si="0"/>
        <v>0</v>
      </c>
      <c r="F81" s="41">
        <f t="shared" si="1"/>
        <v>0</v>
      </c>
      <c r="G81" s="41">
        <f t="shared" si="2"/>
        <v>0</v>
      </c>
      <c r="H81" s="41">
        <f t="shared" si="3"/>
        <v>0</v>
      </c>
      <c r="I81" s="41">
        <f t="shared" si="4"/>
        <v>0</v>
      </c>
      <c r="J81" s="41">
        <f t="shared" si="5"/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1">
        <v>0</v>
      </c>
      <c r="X81" s="41"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f t="shared" si="8"/>
        <v>0</v>
      </c>
      <c r="AJ81" s="41">
        <f t="shared" si="9"/>
        <v>0</v>
      </c>
      <c r="AK81" s="41">
        <f t="shared" si="10"/>
        <v>0</v>
      </c>
      <c r="AL81" s="41">
        <f t="shared" si="11"/>
        <v>0</v>
      </c>
      <c r="AM81" s="41">
        <f t="shared" si="12"/>
        <v>0</v>
      </c>
      <c r="AN81" s="41">
        <f t="shared" si="13"/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41">
        <v>0</v>
      </c>
      <c r="BA81" s="41">
        <v>0</v>
      </c>
      <c r="BB81" s="41">
        <v>0</v>
      </c>
      <c r="BC81" s="41">
        <v>0</v>
      </c>
      <c r="BD81" s="41">
        <v>0</v>
      </c>
      <c r="BE81" s="41">
        <v>0</v>
      </c>
      <c r="BF81" s="41">
        <v>0</v>
      </c>
      <c r="BG81" s="41">
        <v>0</v>
      </c>
      <c r="BH81" s="41">
        <v>0</v>
      </c>
      <c r="BI81" s="41">
        <v>0</v>
      </c>
      <c r="BJ81" s="41">
        <v>0</v>
      </c>
      <c r="BK81" s="41">
        <v>0</v>
      </c>
      <c r="BL81" s="41">
        <v>0</v>
      </c>
      <c r="BM81" s="41">
        <f t="shared" si="16"/>
        <v>0</v>
      </c>
      <c r="BN81" s="41">
        <f t="shared" si="17"/>
        <v>0</v>
      </c>
      <c r="BO81" s="41">
        <f t="shared" si="18"/>
        <v>0</v>
      </c>
      <c r="BP81" s="41">
        <f t="shared" si="19"/>
        <v>0</v>
      </c>
      <c r="BQ81" s="41">
        <f t="shared" si="20"/>
        <v>0</v>
      </c>
      <c r="BR81" s="41">
        <f t="shared" si="21"/>
        <v>0</v>
      </c>
      <c r="BS81" s="12" t="s">
        <v>87</v>
      </c>
    </row>
    <row r="82" spans="1:1025" x14ac:dyDescent="0.2">
      <c r="A82" s="19" t="s">
        <v>141</v>
      </c>
      <c r="B82" s="20" t="s">
        <v>138</v>
      </c>
      <c r="C82" s="23" t="s">
        <v>86</v>
      </c>
      <c r="D82" s="23" t="s">
        <v>87</v>
      </c>
      <c r="E82" s="41">
        <f t="shared" si="0"/>
        <v>0</v>
      </c>
      <c r="F82" s="41">
        <f t="shared" si="1"/>
        <v>0</v>
      </c>
      <c r="G82" s="41">
        <f t="shared" si="2"/>
        <v>0</v>
      </c>
      <c r="H82" s="41">
        <f t="shared" si="3"/>
        <v>0</v>
      </c>
      <c r="I82" s="41">
        <f t="shared" si="4"/>
        <v>0</v>
      </c>
      <c r="J82" s="41">
        <f t="shared" si="5"/>
        <v>0</v>
      </c>
      <c r="K82" s="41">
        <f t="shared" ref="K82:AH82" si="343">SUM(K83:K83)</f>
        <v>0</v>
      </c>
      <c r="L82" s="41">
        <f t="shared" si="343"/>
        <v>0</v>
      </c>
      <c r="M82" s="41">
        <f t="shared" si="343"/>
        <v>0</v>
      </c>
      <c r="N82" s="41">
        <f t="shared" si="343"/>
        <v>0</v>
      </c>
      <c r="O82" s="41">
        <f t="shared" si="343"/>
        <v>0</v>
      </c>
      <c r="P82" s="41">
        <f t="shared" si="343"/>
        <v>0</v>
      </c>
      <c r="Q82" s="41">
        <f t="shared" si="343"/>
        <v>0</v>
      </c>
      <c r="R82" s="41">
        <f t="shared" si="343"/>
        <v>0</v>
      </c>
      <c r="S82" s="41">
        <f t="shared" si="343"/>
        <v>0</v>
      </c>
      <c r="T82" s="41">
        <f t="shared" si="343"/>
        <v>0</v>
      </c>
      <c r="U82" s="41">
        <f t="shared" si="343"/>
        <v>0</v>
      </c>
      <c r="V82" s="41">
        <f t="shared" si="343"/>
        <v>0</v>
      </c>
      <c r="W82" s="41">
        <f t="shared" si="343"/>
        <v>0</v>
      </c>
      <c r="X82" s="41">
        <f t="shared" si="343"/>
        <v>0</v>
      </c>
      <c r="Y82" s="41">
        <f t="shared" si="343"/>
        <v>0</v>
      </c>
      <c r="Z82" s="41">
        <f t="shared" si="343"/>
        <v>0</v>
      </c>
      <c r="AA82" s="41">
        <f t="shared" si="343"/>
        <v>0</v>
      </c>
      <c r="AB82" s="41">
        <f t="shared" si="343"/>
        <v>0</v>
      </c>
      <c r="AC82" s="41">
        <f t="shared" si="343"/>
        <v>0</v>
      </c>
      <c r="AD82" s="41">
        <f t="shared" si="343"/>
        <v>0</v>
      </c>
      <c r="AE82" s="41">
        <f t="shared" si="343"/>
        <v>0</v>
      </c>
      <c r="AF82" s="41">
        <f t="shared" si="343"/>
        <v>0</v>
      </c>
      <c r="AG82" s="41">
        <f t="shared" si="343"/>
        <v>0</v>
      </c>
      <c r="AH82" s="41">
        <f t="shared" si="343"/>
        <v>0</v>
      </c>
      <c r="AI82" s="41">
        <f t="shared" si="8"/>
        <v>0</v>
      </c>
      <c r="AJ82" s="41">
        <f t="shared" si="9"/>
        <v>0</v>
      </c>
      <c r="AK82" s="41">
        <f t="shared" si="10"/>
        <v>0</v>
      </c>
      <c r="AL82" s="41">
        <f t="shared" si="11"/>
        <v>0</v>
      </c>
      <c r="AM82" s="41">
        <f t="shared" si="12"/>
        <v>0</v>
      </c>
      <c r="AN82" s="41">
        <f t="shared" si="13"/>
        <v>0</v>
      </c>
      <c r="AO82" s="41">
        <f t="shared" ref="AO82:BL82" si="344">SUM(AO83:AO83)</f>
        <v>0</v>
      </c>
      <c r="AP82" s="41">
        <f t="shared" si="344"/>
        <v>0</v>
      </c>
      <c r="AQ82" s="41">
        <f t="shared" si="344"/>
        <v>0</v>
      </c>
      <c r="AR82" s="41">
        <f t="shared" si="344"/>
        <v>0</v>
      </c>
      <c r="AS82" s="41">
        <f t="shared" si="344"/>
        <v>0</v>
      </c>
      <c r="AT82" s="41">
        <f t="shared" si="344"/>
        <v>0</v>
      </c>
      <c r="AU82" s="41">
        <f t="shared" si="344"/>
        <v>0</v>
      </c>
      <c r="AV82" s="41">
        <f t="shared" si="344"/>
        <v>0</v>
      </c>
      <c r="AW82" s="41">
        <f t="shared" si="344"/>
        <v>0</v>
      </c>
      <c r="AX82" s="41">
        <f t="shared" si="344"/>
        <v>0</v>
      </c>
      <c r="AY82" s="41">
        <f t="shared" si="344"/>
        <v>0</v>
      </c>
      <c r="AZ82" s="41">
        <f t="shared" si="344"/>
        <v>0</v>
      </c>
      <c r="BA82" s="41">
        <f t="shared" si="344"/>
        <v>0</v>
      </c>
      <c r="BB82" s="41">
        <f t="shared" si="344"/>
        <v>0</v>
      </c>
      <c r="BC82" s="41">
        <f t="shared" si="344"/>
        <v>0</v>
      </c>
      <c r="BD82" s="41">
        <f t="shared" si="344"/>
        <v>0</v>
      </c>
      <c r="BE82" s="41">
        <f t="shared" si="344"/>
        <v>0</v>
      </c>
      <c r="BF82" s="41">
        <f t="shared" si="344"/>
        <v>0</v>
      </c>
      <c r="BG82" s="41">
        <f t="shared" si="344"/>
        <v>0</v>
      </c>
      <c r="BH82" s="41">
        <f t="shared" si="344"/>
        <v>0</v>
      </c>
      <c r="BI82" s="41">
        <f t="shared" si="344"/>
        <v>0</v>
      </c>
      <c r="BJ82" s="41">
        <f t="shared" si="344"/>
        <v>0</v>
      </c>
      <c r="BK82" s="41">
        <f t="shared" si="344"/>
        <v>0</v>
      </c>
      <c r="BL82" s="41">
        <f t="shared" si="344"/>
        <v>0</v>
      </c>
      <c r="BM82" s="41">
        <f t="shared" si="16"/>
        <v>0</v>
      </c>
      <c r="BN82" s="41">
        <f t="shared" si="17"/>
        <v>0</v>
      </c>
      <c r="BO82" s="41">
        <f t="shared" si="18"/>
        <v>0</v>
      </c>
      <c r="BP82" s="41">
        <f t="shared" si="19"/>
        <v>0</v>
      </c>
      <c r="BQ82" s="41">
        <f t="shared" si="20"/>
        <v>0</v>
      </c>
      <c r="BR82" s="41">
        <f t="shared" si="21"/>
        <v>0</v>
      </c>
      <c r="BS82" s="12" t="s">
        <v>87</v>
      </c>
    </row>
    <row r="83" spans="1:1025" ht="25.5" x14ac:dyDescent="0.2">
      <c r="A83" s="60" t="s">
        <v>141</v>
      </c>
      <c r="B83" s="62" t="s">
        <v>238</v>
      </c>
      <c r="C83" s="50" t="s">
        <v>239</v>
      </c>
      <c r="D83" s="25" t="s">
        <v>87</v>
      </c>
      <c r="E83" s="43">
        <f t="shared" si="0"/>
        <v>0</v>
      </c>
      <c r="F83" s="43">
        <f t="shared" si="1"/>
        <v>0</v>
      </c>
      <c r="G83" s="43">
        <f t="shared" si="2"/>
        <v>0</v>
      </c>
      <c r="H83" s="43">
        <f t="shared" si="3"/>
        <v>0</v>
      </c>
      <c r="I83" s="43">
        <f t="shared" si="4"/>
        <v>0</v>
      </c>
      <c r="J83" s="43">
        <f t="shared" si="5"/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f t="shared" si="8"/>
        <v>0</v>
      </c>
      <c r="AJ83" s="11">
        <f t="shared" si="9"/>
        <v>0</v>
      </c>
      <c r="AK83" s="11">
        <f t="shared" si="10"/>
        <v>0</v>
      </c>
      <c r="AL83" s="11">
        <f t="shared" si="11"/>
        <v>0</v>
      </c>
      <c r="AM83" s="11">
        <f t="shared" si="12"/>
        <v>0</v>
      </c>
      <c r="AN83" s="11">
        <f t="shared" si="13"/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f t="shared" si="16"/>
        <v>0</v>
      </c>
      <c r="BN83" s="11">
        <f t="shared" si="17"/>
        <v>0</v>
      </c>
      <c r="BO83" s="11">
        <f t="shared" si="18"/>
        <v>0</v>
      </c>
      <c r="BP83" s="11">
        <f t="shared" si="19"/>
        <v>0</v>
      </c>
      <c r="BQ83" s="11">
        <f t="shared" si="20"/>
        <v>0</v>
      </c>
      <c r="BR83" s="11">
        <f t="shared" si="21"/>
        <v>0</v>
      </c>
      <c r="BS83" s="12" t="s">
        <v>87</v>
      </c>
    </row>
    <row r="84" spans="1:1025" ht="25.5" x14ac:dyDescent="0.2">
      <c r="A84" s="19" t="s">
        <v>118</v>
      </c>
      <c r="B84" s="20" t="s">
        <v>119</v>
      </c>
      <c r="C84" s="23" t="s">
        <v>86</v>
      </c>
      <c r="D84" s="23" t="s">
        <v>87</v>
      </c>
      <c r="E84" s="41">
        <f t="shared" si="0"/>
        <v>0</v>
      </c>
      <c r="F84" s="41">
        <f t="shared" si="1"/>
        <v>0</v>
      </c>
      <c r="G84" s="41">
        <f t="shared" si="2"/>
        <v>0</v>
      </c>
      <c r="H84" s="41">
        <f t="shared" si="3"/>
        <v>0</v>
      </c>
      <c r="I84" s="41">
        <f t="shared" si="4"/>
        <v>0</v>
      </c>
      <c r="J84" s="41">
        <f t="shared" si="5"/>
        <v>0</v>
      </c>
      <c r="K84" s="41">
        <f t="shared" ref="K84:AB84" si="345">SUM(K85,K86,K87)</f>
        <v>0</v>
      </c>
      <c r="L84" s="41">
        <f t="shared" si="345"/>
        <v>0</v>
      </c>
      <c r="M84" s="41">
        <f t="shared" si="345"/>
        <v>0</v>
      </c>
      <c r="N84" s="41">
        <f t="shared" si="345"/>
        <v>0</v>
      </c>
      <c r="O84" s="41">
        <f t="shared" si="345"/>
        <v>0</v>
      </c>
      <c r="P84" s="41">
        <f t="shared" si="345"/>
        <v>0</v>
      </c>
      <c r="Q84" s="41">
        <f t="shared" si="345"/>
        <v>0</v>
      </c>
      <c r="R84" s="41">
        <f t="shared" si="345"/>
        <v>0</v>
      </c>
      <c r="S84" s="41">
        <f t="shared" si="345"/>
        <v>0</v>
      </c>
      <c r="T84" s="41">
        <f t="shared" si="345"/>
        <v>0</v>
      </c>
      <c r="U84" s="41">
        <f t="shared" si="345"/>
        <v>0</v>
      </c>
      <c r="V84" s="41">
        <f t="shared" si="345"/>
        <v>0</v>
      </c>
      <c r="W84" s="41">
        <f t="shared" si="345"/>
        <v>0</v>
      </c>
      <c r="X84" s="41">
        <f t="shared" si="345"/>
        <v>0</v>
      </c>
      <c r="Y84" s="41">
        <f t="shared" si="345"/>
        <v>0</v>
      </c>
      <c r="Z84" s="41">
        <f t="shared" si="345"/>
        <v>0</v>
      </c>
      <c r="AA84" s="41">
        <f t="shared" si="345"/>
        <v>0</v>
      </c>
      <c r="AB84" s="41">
        <f t="shared" si="345"/>
        <v>0</v>
      </c>
      <c r="AC84" s="41">
        <f t="shared" ref="AC84:AH84" si="346">SUM(AC85,AC86,AC87)</f>
        <v>0</v>
      </c>
      <c r="AD84" s="41">
        <f t="shared" si="346"/>
        <v>0</v>
      </c>
      <c r="AE84" s="41">
        <f t="shared" si="346"/>
        <v>0</v>
      </c>
      <c r="AF84" s="41">
        <f t="shared" si="346"/>
        <v>0</v>
      </c>
      <c r="AG84" s="41">
        <f t="shared" si="346"/>
        <v>0</v>
      </c>
      <c r="AH84" s="41">
        <f t="shared" si="346"/>
        <v>0</v>
      </c>
      <c r="AI84" s="41">
        <f t="shared" si="8"/>
        <v>0</v>
      </c>
      <c r="AJ84" s="41">
        <f t="shared" si="9"/>
        <v>0</v>
      </c>
      <c r="AK84" s="41">
        <f t="shared" si="10"/>
        <v>0</v>
      </c>
      <c r="AL84" s="41">
        <f t="shared" si="11"/>
        <v>0</v>
      </c>
      <c r="AM84" s="41">
        <f t="shared" si="12"/>
        <v>0</v>
      </c>
      <c r="AN84" s="41">
        <f t="shared" si="13"/>
        <v>0</v>
      </c>
      <c r="AO84" s="41">
        <f t="shared" ref="AO84:BL84" si="347">SUM(AO85,AO86,AO87)</f>
        <v>0</v>
      </c>
      <c r="AP84" s="41">
        <f t="shared" si="347"/>
        <v>0</v>
      </c>
      <c r="AQ84" s="41">
        <f t="shared" si="347"/>
        <v>0</v>
      </c>
      <c r="AR84" s="41">
        <f t="shared" si="347"/>
        <v>0</v>
      </c>
      <c r="AS84" s="41">
        <f t="shared" si="347"/>
        <v>0</v>
      </c>
      <c r="AT84" s="41">
        <f t="shared" si="347"/>
        <v>0</v>
      </c>
      <c r="AU84" s="41">
        <f t="shared" si="347"/>
        <v>0</v>
      </c>
      <c r="AV84" s="41">
        <f t="shared" si="347"/>
        <v>0</v>
      </c>
      <c r="AW84" s="41">
        <f t="shared" si="347"/>
        <v>0</v>
      </c>
      <c r="AX84" s="41">
        <f t="shared" si="347"/>
        <v>0</v>
      </c>
      <c r="AY84" s="41">
        <f t="shared" si="347"/>
        <v>0</v>
      </c>
      <c r="AZ84" s="41">
        <f t="shared" si="347"/>
        <v>0</v>
      </c>
      <c r="BA84" s="41">
        <f t="shared" si="347"/>
        <v>0</v>
      </c>
      <c r="BB84" s="41">
        <f t="shared" si="347"/>
        <v>0</v>
      </c>
      <c r="BC84" s="41">
        <f t="shared" si="347"/>
        <v>0</v>
      </c>
      <c r="BD84" s="41">
        <f t="shared" si="347"/>
        <v>0</v>
      </c>
      <c r="BE84" s="41">
        <f t="shared" si="347"/>
        <v>0</v>
      </c>
      <c r="BF84" s="41">
        <f t="shared" si="347"/>
        <v>0</v>
      </c>
      <c r="BG84" s="41">
        <f t="shared" si="347"/>
        <v>0</v>
      </c>
      <c r="BH84" s="41">
        <f t="shared" si="347"/>
        <v>0</v>
      </c>
      <c r="BI84" s="41">
        <f t="shared" si="347"/>
        <v>0</v>
      </c>
      <c r="BJ84" s="41">
        <f t="shared" si="347"/>
        <v>0</v>
      </c>
      <c r="BK84" s="41">
        <f t="shared" si="347"/>
        <v>0</v>
      </c>
      <c r="BL84" s="41">
        <f t="shared" si="347"/>
        <v>0</v>
      </c>
      <c r="BM84" s="41">
        <f t="shared" si="16"/>
        <v>0</v>
      </c>
      <c r="BN84" s="41">
        <f t="shared" si="17"/>
        <v>0</v>
      </c>
      <c r="BO84" s="41">
        <f t="shared" si="18"/>
        <v>0</v>
      </c>
      <c r="BP84" s="41">
        <f t="shared" si="19"/>
        <v>0</v>
      </c>
      <c r="BQ84" s="41">
        <f t="shared" si="20"/>
        <v>0</v>
      </c>
      <c r="BR84" s="41">
        <f t="shared" si="21"/>
        <v>0</v>
      </c>
      <c r="BS84" s="12" t="s">
        <v>87</v>
      </c>
    </row>
    <row r="85" spans="1:1025" ht="41.25" customHeight="1" x14ac:dyDescent="0.2">
      <c r="A85" s="19" t="s">
        <v>142</v>
      </c>
      <c r="B85" s="20" t="s">
        <v>136</v>
      </c>
      <c r="C85" s="20" t="s">
        <v>86</v>
      </c>
      <c r="D85" s="20" t="s">
        <v>87</v>
      </c>
      <c r="E85" s="41">
        <f t="shared" si="0"/>
        <v>0</v>
      </c>
      <c r="F85" s="41">
        <f t="shared" si="1"/>
        <v>0</v>
      </c>
      <c r="G85" s="41">
        <f t="shared" si="2"/>
        <v>0</v>
      </c>
      <c r="H85" s="41">
        <f t="shared" si="3"/>
        <v>0</v>
      </c>
      <c r="I85" s="41">
        <f t="shared" si="4"/>
        <v>0</v>
      </c>
      <c r="J85" s="41">
        <f t="shared" si="5"/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38">
        <v>0</v>
      </c>
      <c r="AD85" s="38">
        <v>0</v>
      </c>
      <c r="AE85" s="38">
        <v>0</v>
      </c>
      <c r="AF85" s="38">
        <v>0</v>
      </c>
      <c r="AG85" s="38">
        <v>0</v>
      </c>
      <c r="AH85" s="38">
        <v>0</v>
      </c>
      <c r="AI85" s="38">
        <f t="shared" si="8"/>
        <v>0</v>
      </c>
      <c r="AJ85" s="38">
        <f t="shared" si="9"/>
        <v>0</v>
      </c>
      <c r="AK85" s="38">
        <f t="shared" si="10"/>
        <v>0</v>
      </c>
      <c r="AL85" s="38">
        <f t="shared" si="11"/>
        <v>0</v>
      </c>
      <c r="AM85" s="38">
        <f t="shared" si="12"/>
        <v>0</v>
      </c>
      <c r="AN85" s="38">
        <f t="shared" si="13"/>
        <v>0</v>
      </c>
      <c r="AO85" s="38">
        <v>0</v>
      </c>
      <c r="AP85" s="38">
        <v>0</v>
      </c>
      <c r="AQ85" s="38">
        <v>0</v>
      </c>
      <c r="AR85" s="38">
        <v>0</v>
      </c>
      <c r="AS85" s="38">
        <v>0</v>
      </c>
      <c r="AT85" s="38">
        <v>0</v>
      </c>
      <c r="AU85" s="38">
        <v>0</v>
      </c>
      <c r="AV85" s="38">
        <v>0</v>
      </c>
      <c r="AW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C85" s="38">
        <v>0</v>
      </c>
      <c r="BD85" s="38">
        <v>0</v>
      </c>
      <c r="BE85" s="38">
        <v>0</v>
      </c>
      <c r="BF85" s="38">
        <v>0</v>
      </c>
      <c r="BG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M85" s="38">
        <f t="shared" si="16"/>
        <v>0</v>
      </c>
      <c r="BN85" s="38">
        <f t="shared" si="17"/>
        <v>0</v>
      </c>
      <c r="BO85" s="38">
        <f t="shared" si="18"/>
        <v>0</v>
      </c>
      <c r="BP85" s="38">
        <f t="shared" si="19"/>
        <v>0</v>
      </c>
      <c r="BQ85" s="38">
        <f t="shared" si="20"/>
        <v>0</v>
      </c>
      <c r="BR85" s="38">
        <f t="shared" si="21"/>
        <v>0</v>
      </c>
      <c r="BS85" s="12" t="s">
        <v>87</v>
      </c>
    </row>
    <row r="86" spans="1:1025" x14ac:dyDescent="0.2">
      <c r="A86" s="19" t="s">
        <v>143</v>
      </c>
      <c r="B86" s="20" t="s">
        <v>137</v>
      </c>
      <c r="C86" s="20" t="s">
        <v>86</v>
      </c>
      <c r="D86" s="20" t="s">
        <v>87</v>
      </c>
      <c r="E86" s="38">
        <f t="shared" si="0"/>
        <v>0</v>
      </c>
      <c r="F86" s="38">
        <f t="shared" si="1"/>
        <v>0</v>
      </c>
      <c r="G86" s="38">
        <f t="shared" si="2"/>
        <v>0</v>
      </c>
      <c r="H86" s="38">
        <f t="shared" si="3"/>
        <v>0</v>
      </c>
      <c r="I86" s="38">
        <f t="shared" si="4"/>
        <v>0</v>
      </c>
      <c r="J86" s="38">
        <f t="shared" si="5"/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38">
        <v>0</v>
      </c>
      <c r="AD86" s="38">
        <v>0</v>
      </c>
      <c r="AE86" s="38">
        <v>0</v>
      </c>
      <c r="AF86" s="38">
        <v>0</v>
      </c>
      <c r="AG86" s="38">
        <v>0</v>
      </c>
      <c r="AH86" s="38">
        <v>0</v>
      </c>
      <c r="AI86" s="38">
        <f t="shared" si="8"/>
        <v>0</v>
      </c>
      <c r="AJ86" s="38">
        <f t="shared" si="9"/>
        <v>0</v>
      </c>
      <c r="AK86" s="38">
        <f t="shared" si="10"/>
        <v>0</v>
      </c>
      <c r="AL86" s="38">
        <f t="shared" si="11"/>
        <v>0</v>
      </c>
      <c r="AM86" s="38">
        <f t="shared" si="12"/>
        <v>0</v>
      </c>
      <c r="AN86" s="38">
        <f t="shared" si="13"/>
        <v>0</v>
      </c>
      <c r="AO86" s="38">
        <v>0</v>
      </c>
      <c r="AP86" s="38">
        <v>0</v>
      </c>
      <c r="AQ86" s="38">
        <v>0</v>
      </c>
      <c r="AR86" s="38">
        <v>0</v>
      </c>
      <c r="AS86" s="38">
        <v>0</v>
      </c>
      <c r="AT86" s="38">
        <v>0</v>
      </c>
      <c r="AU86" s="38">
        <v>0</v>
      </c>
      <c r="AV86" s="38">
        <v>0</v>
      </c>
      <c r="AW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C86" s="38">
        <v>0</v>
      </c>
      <c r="BD86" s="38">
        <v>0</v>
      </c>
      <c r="BE86" s="38">
        <v>0</v>
      </c>
      <c r="BF86" s="38">
        <v>0</v>
      </c>
      <c r="BG86" s="38">
        <v>0</v>
      </c>
      <c r="BH86" s="38">
        <v>0</v>
      </c>
      <c r="BI86" s="38">
        <v>0</v>
      </c>
      <c r="BJ86" s="38">
        <v>0</v>
      </c>
      <c r="BK86" s="38">
        <v>0</v>
      </c>
      <c r="BL86" s="38">
        <v>0</v>
      </c>
      <c r="BM86" s="38">
        <f t="shared" si="16"/>
        <v>0</v>
      </c>
      <c r="BN86" s="38">
        <f t="shared" si="17"/>
        <v>0</v>
      </c>
      <c r="BO86" s="38">
        <f t="shared" si="18"/>
        <v>0</v>
      </c>
      <c r="BP86" s="38">
        <f t="shared" si="19"/>
        <v>0</v>
      </c>
      <c r="BQ86" s="38">
        <f t="shared" si="20"/>
        <v>0</v>
      </c>
      <c r="BR86" s="38">
        <f t="shared" si="21"/>
        <v>0</v>
      </c>
      <c r="BS86" s="12" t="s">
        <v>87</v>
      </c>
    </row>
    <row r="87" spans="1:1025" x14ac:dyDescent="0.2">
      <c r="A87" s="19" t="s">
        <v>144</v>
      </c>
      <c r="B87" s="20" t="s">
        <v>138</v>
      </c>
      <c r="C87" s="20" t="s">
        <v>86</v>
      </c>
      <c r="D87" s="20" t="s">
        <v>87</v>
      </c>
      <c r="E87" s="38">
        <f t="shared" si="0"/>
        <v>0</v>
      </c>
      <c r="F87" s="38">
        <f t="shared" si="1"/>
        <v>0</v>
      </c>
      <c r="G87" s="38">
        <f t="shared" si="2"/>
        <v>0</v>
      </c>
      <c r="H87" s="38">
        <f t="shared" si="3"/>
        <v>0</v>
      </c>
      <c r="I87" s="38">
        <f t="shared" si="4"/>
        <v>0</v>
      </c>
      <c r="J87" s="38">
        <f t="shared" si="5"/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f t="shared" si="8"/>
        <v>0</v>
      </c>
      <c r="AJ87" s="38">
        <f t="shared" si="9"/>
        <v>0</v>
      </c>
      <c r="AK87" s="38">
        <f t="shared" si="10"/>
        <v>0</v>
      </c>
      <c r="AL87" s="38">
        <f t="shared" si="11"/>
        <v>0</v>
      </c>
      <c r="AM87" s="38">
        <f t="shared" si="12"/>
        <v>0</v>
      </c>
      <c r="AN87" s="38">
        <f t="shared" si="13"/>
        <v>0</v>
      </c>
      <c r="AO87" s="38">
        <v>0</v>
      </c>
      <c r="AP87" s="38">
        <v>0</v>
      </c>
      <c r="AQ87" s="38">
        <v>0</v>
      </c>
      <c r="AR87" s="38">
        <v>0</v>
      </c>
      <c r="AS87" s="38">
        <v>0</v>
      </c>
      <c r="AT87" s="38">
        <v>0</v>
      </c>
      <c r="AU87" s="38">
        <v>0</v>
      </c>
      <c r="AV87" s="38">
        <v>0</v>
      </c>
      <c r="AW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C87" s="38">
        <v>0</v>
      </c>
      <c r="BD87" s="38">
        <v>0</v>
      </c>
      <c r="BE87" s="38">
        <v>0</v>
      </c>
      <c r="BF87" s="38">
        <v>0</v>
      </c>
      <c r="BG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M87" s="38">
        <f t="shared" si="16"/>
        <v>0</v>
      </c>
      <c r="BN87" s="38">
        <f t="shared" si="17"/>
        <v>0</v>
      </c>
      <c r="BO87" s="38">
        <f t="shared" si="18"/>
        <v>0</v>
      </c>
      <c r="BP87" s="38">
        <f t="shared" si="19"/>
        <v>0</v>
      </c>
      <c r="BQ87" s="38">
        <f t="shared" si="20"/>
        <v>0</v>
      </c>
      <c r="BR87" s="38">
        <f t="shared" si="21"/>
        <v>0</v>
      </c>
      <c r="BS87" s="12" t="s">
        <v>87</v>
      </c>
    </row>
    <row r="88" spans="1:1025" s="17" customFormat="1" ht="25.5" x14ac:dyDescent="0.2">
      <c r="A88" s="19" t="s">
        <v>120</v>
      </c>
      <c r="B88" s="20" t="s">
        <v>121</v>
      </c>
      <c r="C88" s="20" t="s">
        <v>86</v>
      </c>
      <c r="D88" s="20" t="s">
        <v>87</v>
      </c>
      <c r="E88" s="38">
        <f t="shared" si="0"/>
        <v>0</v>
      </c>
      <c r="F88" s="38">
        <f t="shared" si="1"/>
        <v>0</v>
      </c>
      <c r="G88" s="38">
        <f t="shared" si="2"/>
        <v>0</v>
      </c>
      <c r="H88" s="38">
        <f t="shared" si="3"/>
        <v>0</v>
      </c>
      <c r="I88" s="38">
        <f t="shared" si="4"/>
        <v>0</v>
      </c>
      <c r="J88" s="38">
        <f t="shared" si="5"/>
        <v>2184</v>
      </c>
      <c r="K88" s="38">
        <f t="shared" ref="K88:AB88" si="348">K89</f>
        <v>0</v>
      </c>
      <c r="L88" s="38">
        <f t="shared" si="348"/>
        <v>0</v>
      </c>
      <c r="M88" s="38">
        <f t="shared" si="348"/>
        <v>0</v>
      </c>
      <c r="N88" s="38">
        <f t="shared" si="348"/>
        <v>0</v>
      </c>
      <c r="O88" s="38">
        <f t="shared" si="348"/>
        <v>0</v>
      </c>
      <c r="P88" s="38">
        <f t="shared" si="348"/>
        <v>0</v>
      </c>
      <c r="Q88" s="38">
        <f t="shared" si="348"/>
        <v>0</v>
      </c>
      <c r="R88" s="38">
        <f t="shared" si="348"/>
        <v>0</v>
      </c>
      <c r="S88" s="38">
        <f t="shared" si="348"/>
        <v>0</v>
      </c>
      <c r="T88" s="38">
        <f t="shared" si="348"/>
        <v>0</v>
      </c>
      <c r="U88" s="38">
        <f t="shared" si="348"/>
        <v>0</v>
      </c>
      <c r="V88" s="38">
        <f t="shared" si="348"/>
        <v>0</v>
      </c>
      <c r="W88" s="38">
        <f t="shared" si="348"/>
        <v>0</v>
      </c>
      <c r="X88" s="38">
        <f t="shared" si="348"/>
        <v>0</v>
      </c>
      <c r="Y88" s="38">
        <f t="shared" si="348"/>
        <v>0</v>
      </c>
      <c r="Z88" s="38">
        <f t="shared" si="348"/>
        <v>0</v>
      </c>
      <c r="AA88" s="38">
        <f t="shared" si="348"/>
        <v>0</v>
      </c>
      <c r="AB88" s="38">
        <f t="shared" si="348"/>
        <v>0</v>
      </c>
      <c r="AC88" s="38">
        <f t="shared" ref="AC88:AH88" si="349">AC89</f>
        <v>0</v>
      </c>
      <c r="AD88" s="38">
        <f t="shared" si="349"/>
        <v>0</v>
      </c>
      <c r="AE88" s="38">
        <f t="shared" si="349"/>
        <v>0</v>
      </c>
      <c r="AF88" s="38">
        <f t="shared" si="349"/>
        <v>0</v>
      </c>
      <c r="AG88" s="38">
        <f t="shared" si="349"/>
        <v>0</v>
      </c>
      <c r="AH88" s="38">
        <f t="shared" si="349"/>
        <v>2184</v>
      </c>
      <c r="AI88" s="38">
        <f t="shared" si="8"/>
        <v>0</v>
      </c>
      <c r="AJ88" s="38">
        <f t="shared" si="9"/>
        <v>0</v>
      </c>
      <c r="AK88" s="38">
        <f t="shared" si="10"/>
        <v>0</v>
      </c>
      <c r="AL88" s="38">
        <f t="shared" si="11"/>
        <v>0</v>
      </c>
      <c r="AM88" s="38">
        <f t="shared" si="12"/>
        <v>0</v>
      </c>
      <c r="AN88" s="38">
        <f t="shared" si="13"/>
        <v>653</v>
      </c>
      <c r="AO88" s="38">
        <f t="shared" ref="AO88:BL88" si="350">AO89</f>
        <v>0</v>
      </c>
      <c r="AP88" s="38">
        <f t="shared" si="350"/>
        <v>0</v>
      </c>
      <c r="AQ88" s="38">
        <f t="shared" si="350"/>
        <v>0</v>
      </c>
      <c r="AR88" s="38">
        <f t="shared" si="350"/>
        <v>0</v>
      </c>
      <c r="AS88" s="38">
        <f t="shared" si="350"/>
        <v>0</v>
      </c>
      <c r="AT88" s="38">
        <f t="shared" si="350"/>
        <v>462</v>
      </c>
      <c r="AU88" s="38">
        <f t="shared" si="350"/>
        <v>0</v>
      </c>
      <c r="AV88" s="38">
        <f t="shared" si="350"/>
        <v>0</v>
      </c>
      <c r="AW88" s="38">
        <f t="shared" si="350"/>
        <v>0</v>
      </c>
      <c r="AX88" s="38">
        <f t="shared" si="350"/>
        <v>0</v>
      </c>
      <c r="AY88" s="38">
        <f t="shared" si="350"/>
        <v>0</v>
      </c>
      <c r="AZ88" s="38">
        <f t="shared" si="350"/>
        <v>191</v>
      </c>
      <c r="BA88" s="38">
        <f t="shared" si="350"/>
        <v>0</v>
      </c>
      <c r="BB88" s="38">
        <f t="shared" si="350"/>
        <v>0</v>
      </c>
      <c r="BC88" s="38">
        <f t="shared" si="350"/>
        <v>0</v>
      </c>
      <c r="BD88" s="38">
        <f t="shared" si="350"/>
        <v>0</v>
      </c>
      <c r="BE88" s="38">
        <f t="shared" si="350"/>
        <v>0</v>
      </c>
      <c r="BF88" s="38">
        <f t="shared" si="350"/>
        <v>0</v>
      </c>
      <c r="BG88" s="38">
        <f t="shared" si="350"/>
        <v>0</v>
      </c>
      <c r="BH88" s="38">
        <f t="shared" si="350"/>
        <v>0</v>
      </c>
      <c r="BI88" s="38">
        <f t="shared" si="350"/>
        <v>0</v>
      </c>
      <c r="BJ88" s="38">
        <f t="shared" si="350"/>
        <v>0</v>
      </c>
      <c r="BK88" s="38">
        <f t="shared" si="350"/>
        <v>0</v>
      </c>
      <c r="BL88" s="38">
        <f t="shared" si="350"/>
        <v>0</v>
      </c>
      <c r="BM88" s="38">
        <f t="shared" si="16"/>
        <v>0</v>
      </c>
      <c r="BN88" s="38">
        <f t="shared" si="17"/>
        <v>0</v>
      </c>
      <c r="BO88" s="38">
        <f t="shared" si="18"/>
        <v>0</v>
      </c>
      <c r="BP88" s="38">
        <f t="shared" si="19"/>
        <v>0</v>
      </c>
      <c r="BQ88" s="38">
        <f t="shared" si="20"/>
        <v>0</v>
      </c>
      <c r="BR88" s="38">
        <f t="shared" si="21"/>
        <v>-1531</v>
      </c>
      <c r="BS88" s="11" t="s">
        <v>87</v>
      </c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  <c r="NI88" s="16"/>
      <c r="NJ88" s="16"/>
      <c r="NK88" s="16"/>
      <c r="NL88" s="16"/>
      <c r="NM88" s="16"/>
      <c r="NN88" s="16"/>
      <c r="NO88" s="16"/>
      <c r="NP88" s="16"/>
      <c r="NQ88" s="16"/>
      <c r="NR88" s="16"/>
      <c r="NS88" s="16"/>
      <c r="NT88" s="16"/>
      <c r="NU88" s="16"/>
      <c r="NV88" s="16"/>
      <c r="NW88" s="16"/>
      <c r="NX88" s="16"/>
      <c r="NY88" s="16"/>
      <c r="NZ88" s="16"/>
      <c r="OA88" s="16"/>
      <c r="OB88" s="16"/>
      <c r="OC88" s="16"/>
      <c r="OD88" s="16"/>
      <c r="OE88" s="16"/>
      <c r="OF88" s="16"/>
      <c r="OG88" s="16"/>
      <c r="OH88" s="16"/>
      <c r="OI88" s="16"/>
      <c r="OJ88" s="16"/>
      <c r="OK88" s="16"/>
      <c r="OL88" s="16"/>
      <c r="OM88" s="16"/>
      <c r="ON88" s="16"/>
      <c r="OO88" s="16"/>
      <c r="OP88" s="16"/>
      <c r="OQ88" s="16"/>
      <c r="OR88" s="16"/>
      <c r="OS88" s="16"/>
      <c r="OT88" s="16"/>
      <c r="OU88" s="16"/>
      <c r="OV88" s="16"/>
      <c r="OW88" s="16"/>
      <c r="OX88" s="16"/>
      <c r="OY88" s="16"/>
      <c r="OZ88" s="16"/>
      <c r="PA88" s="16"/>
      <c r="PB88" s="16"/>
      <c r="PC88" s="16"/>
      <c r="PD88" s="16"/>
      <c r="PE88" s="16"/>
      <c r="PF88" s="16"/>
      <c r="PG88" s="16"/>
      <c r="PH88" s="16"/>
      <c r="PI88" s="16"/>
      <c r="PJ88" s="16"/>
      <c r="PK88" s="16"/>
      <c r="PL88" s="16"/>
      <c r="PM88" s="16"/>
      <c r="PN88" s="16"/>
      <c r="PO88" s="16"/>
      <c r="PP88" s="16"/>
      <c r="PQ88" s="16"/>
      <c r="PR88" s="16"/>
      <c r="PS88" s="16"/>
      <c r="PT88" s="16"/>
      <c r="PU88" s="16"/>
      <c r="PV88" s="16"/>
      <c r="PW88" s="16"/>
      <c r="PX88" s="16"/>
      <c r="PY88" s="16"/>
      <c r="PZ88" s="16"/>
      <c r="QA88" s="16"/>
      <c r="QB88" s="16"/>
      <c r="QC88" s="16"/>
      <c r="QD88" s="16"/>
      <c r="QE88" s="16"/>
      <c r="QF88" s="16"/>
      <c r="QG88" s="16"/>
      <c r="QH88" s="16"/>
      <c r="QI88" s="16"/>
      <c r="QJ88" s="16"/>
      <c r="QK88" s="16"/>
      <c r="QL88" s="16"/>
      <c r="QM88" s="16"/>
      <c r="QN88" s="16"/>
      <c r="QO88" s="16"/>
      <c r="QP88" s="16"/>
      <c r="QQ88" s="16"/>
      <c r="QR88" s="16"/>
      <c r="QS88" s="16"/>
      <c r="QT88" s="16"/>
      <c r="QU88" s="16"/>
      <c r="QV88" s="16"/>
      <c r="QW88" s="16"/>
      <c r="QX88" s="16"/>
      <c r="QY88" s="16"/>
      <c r="QZ88" s="16"/>
      <c r="RA88" s="16"/>
      <c r="RB88" s="16"/>
      <c r="RC88" s="16"/>
      <c r="RD88" s="16"/>
      <c r="RE88" s="16"/>
      <c r="RF88" s="16"/>
      <c r="RG88" s="16"/>
      <c r="RH88" s="16"/>
      <c r="RI88" s="16"/>
      <c r="RJ88" s="16"/>
      <c r="RK88" s="16"/>
      <c r="RL88" s="16"/>
      <c r="RM88" s="16"/>
      <c r="RN88" s="16"/>
      <c r="RO88" s="16"/>
      <c r="RP88" s="16"/>
      <c r="RQ88" s="16"/>
      <c r="RR88" s="16"/>
      <c r="RS88" s="16"/>
      <c r="RT88" s="16"/>
      <c r="RU88" s="16"/>
      <c r="RV88" s="16"/>
      <c r="RW88" s="16"/>
      <c r="RX88" s="16"/>
      <c r="RY88" s="16"/>
      <c r="RZ88" s="16"/>
      <c r="SA88" s="16"/>
      <c r="SB88" s="16"/>
      <c r="SC88" s="16"/>
      <c r="SD88" s="16"/>
      <c r="SE88" s="16"/>
      <c r="SF88" s="16"/>
      <c r="SG88" s="16"/>
      <c r="SH88" s="16"/>
      <c r="SI88" s="16"/>
      <c r="SJ88" s="16"/>
      <c r="SK88" s="16"/>
      <c r="SL88" s="16"/>
      <c r="SM88" s="16"/>
      <c r="SN88" s="16"/>
      <c r="SO88" s="16"/>
      <c r="SP88" s="16"/>
      <c r="SQ88" s="16"/>
      <c r="SR88" s="16"/>
      <c r="SS88" s="16"/>
      <c r="ST88" s="16"/>
      <c r="SU88" s="16"/>
      <c r="SV88" s="16"/>
      <c r="SW88" s="16"/>
      <c r="SX88" s="16"/>
      <c r="SY88" s="16"/>
      <c r="SZ88" s="16"/>
      <c r="TA88" s="16"/>
      <c r="TB88" s="16"/>
      <c r="TC88" s="16"/>
      <c r="TD88" s="16"/>
      <c r="TE88" s="16"/>
      <c r="TF88" s="16"/>
      <c r="TG88" s="16"/>
      <c r="TH88" s="16"/>
      <c r="TI88" s="16"/>
      <c r="TJ88" s="16"/>
      <c r="TK88" s="16"/>
      <c r="TL88" s="16"/>
      <c r="TM88" s="16"/>
      <c r="TN88" s="16"/>
      <c r="TO88" s="16"/>
      <c r="TP88" s="16"/>
      <c r="TQ88" s="16"/>
      <c r="TR88" s="16"/>
      <c r="TS88" s="16"/>
      <c r="TT88" s="16"/>
      <c r="TU88" s="16"/>
      <c r="TV88" s="16"/>
      <c r="TW88" s="16"/>
      <c r="TX88" s="16"/>
      <c r="TY88" s="16"/>
      <c r="TZ88" s="16"/>
      <c r="UA88" s="16"/>
      <c r="UB88" s="16"/>
      <c r="UC88" s="16"/>
      <c r="UD88" s="16"/>
      <c r="UE88" s="16"/>
      <c r="UF88" s="16"/>
      <c r="UG88" s="16"/>
      <c r="UH88" s="16"/>
      <c r="UI88" s="16"/>
      <c r="UJ88" s="16"/>
      <c r="UK88" s="16"/>
      <c r="UL88" s="16"/>
      <c r="UM88" s="16"/>
      <c r="UN88" s="16"/>
      <c r="UO88" s="16"/>
      <c r="UP88" s="16"/>
      <c r="UQ88" s="16"/>
      <c r="UR88" s="16"/>
      <c r="US88" s="16"/>
      <c r="UT88" s="16"/>
      <c r="UU88" s="16"/>
      <c r="UV88" s="16"/>
      <c r="UW88" s="16"/>
      <c r="UX88" s="16"/>
      <c r="UY88" s="16"/>
      <c r="UZ88" s="16"/>
      <c r="VA88" s="16"/>
      <c r="VB88" s="16"/>
      <c r="VC88" s="16"/>
      <c r="VD88" s="16"/>
      <c r="VE88" s="16"/>
      <c r="VF88" s="16"/>
      <c r="VG88" s="16"/>
      <c r="VH88" s="16"/>
      <c r="VI88" s="16"/>
      <c r="VJ88" s="16"/>
      <c r="VK88" s="16"/>
      <c r="VL88" s="16"/>
      <c r="VM88" s="16"/>
      <c r="VN88" s="16"/>
      <c r="VO88" s="16"/>
      <c r="VP88" s="16"/>
      <c r="VQ88" s="16"/>
      <c r="VR88" s="16"/>
      <c r="VS88" s="16"/>
      <c r="VT88" s="16"/>
      <c r="VU88" s="16"/>
      <c r="VV88" s="16"/>
      <c r="VW88" s="16"/>
      <c r="VX88" s="16"/>
      <c r="VY88" s="16"/>
      <c r="VZ88" s="16"/>
      <c r="WA88" s="16"/>
      <c r="WB88" s="16"/>
      <c r="WC88" s="16"/>
      <c r="WD88" s="16"/>
      <c r="WE88" s="16"/>
      <c r="WF88" s="16"/>
      <c r="WG88" s="16"/>
      <c r="WH88" s="16"/>
      <c r="WI88" s="16"/>
      <c r="WJ88" s="16"/>
      <c r="WK88" s="16"/>
      <c r="WL88" s="16"/>
      <c r="WM88" s="16"/>
      <c r="WN88" s="16"/>
      <c r="WO88" s="16"/>
      <c r="WP88" s="16"/>
      <c r="WQ88" s="16"/>
      <c r="WR88" s="16"/>
      <c r="WS88" s="16"/>
      <c r="WT88" s="16"/>
      <c r="WU88" s="16"/>
      <c r="WV88" s="16"/>
      <c r="WW88" s="16"/>
      <c r="WX88" s="16"/>
      <c r="WY88" s="16"/>
      <c r="WZ88" s="16"/>
      <c r="XA88" s="16"/>
      <c r="XB88" s="16"/>
      <c r="XC88" s="16"/>
      <c r="XD88" s="16"/>
      <c r="XE88" s="16"/>
      <c r="XF88" s="16"/>
      <c r="XG88" s="16"/>
      <c r="XH88" s="16"/>
      <c r="XI88" s="16"/>
      <c r="XJ88" s="16"/>
      <c r="XK88" s="16"/>
      <c r="XL88" s="16"/>
      <c r="XM88" s="16"/>
      <c r="XN88" s="16"/>
      <c r="XO88" s="16"/>
      <c r="XP88" s="16"/>
      <c r="XQ88" s="16"/>
      <c r="XR88" s="16"/>
      <c r="XS88" s="16"/>
      <c r="XT88" s="16"/>
      <c r="XU88" s="16"/>
      <c r="XV88" s="16"/>
      <c r="XW88" s="16"/>
      <c r="XX88" s="16"/>
      <c r="XY88" s="16"/>
      <c r="XZ88" s="16"/>
      <c r="YA88" s="16"/>
      <c r="YB88" s="16"/>
      <c r="YC88" s="16"/>
      <c r="YD88" s="16"/>
      <c r="YE88" s="16"/>
      <c r="YF88" s="16"/>
      <c r="YG88" s="16"/>
      <c r="YH88" s="16"/>
      <c r="YI88" s="16"/>
      <c r="YJ88" s="16"/>
      <c r="YK88" s="16"/>
      <c r="YL88" s="16"/>
      <c r="YM88" s="16"/>
      <c r="YN88" s="16"/>
      <c r="YO88" s="16"/>
      <c r="YP88" s="16"/>
      <c r="YQ88" s="16"/>
      <c r="YR88" s="16"/>
      <c r="YS88" s="16"/>
      <c r="YT88" s="16"/>
      <c r="YU88" s="16"/>
      <c r="YV88" s="16"/>
      <c r="YW88" s="16"/>
      <c r="YX88" s="16"/>
      <c r="YY88" s="16"/>
      <c r="YZ88" s="16"/>
      <c r="ZA88" s="16"/>
      <c r="ZB88" s="16"/>
      <c r="ZC88" s="16"/>
      <c r="ZD88" s="16"/>
      <c r="ZE88" s="16"/>
      <c r="ZF88" s="16"/>
      <c r="ZG88" s="16"/>
      <c r="ZH88" s="16"/>
      <c r="ZI88" s="16"/>
      <c r="ZJ88" s="16"/>
      <c r="ZK88" s="16"/>
      <c r="ZL88" s="16"/>
      <c r="ZM88" s="16"/>
      <c r="ZN88" s="16"/>
      <c r="ZO88" s="16"/>
      <c r="ZP88" s="16"/>
      <c r="ZQ88" s="16"/>
      <c r="ZR88" s="16"/>
      <c r="ZS88" s="16"/>
      <c r="ZT88" s="16"/>
      <c r="ZU88" s="16"/>
      <c r="ZV88" s="16"/>
      <c r="ZW88" s="16"/>
      <c r="ZX88" s="16"/>
      <c r="ZY88" s="16"/>
      <c r="ZZ88" s="16"/>
      <c r="AAA88" s="16"/>
      <c r="AAB88" s="16"/>
      <c r="AAC88" s="16"/>
      <c r="AAD88" s="16"/>
      <c r="AAE88" s="16"/>
      <c r="AAF88" s="16"/>
      <c r="AAG88" s="16"/>
      <c r="AAH88" s="16"/>
      <c r="AAI88" s="16"/>
      <c r="AAJ88" s="16"/>
      <c r="AAK88" s="16"/>
      <c r="AAL88" s="16"/>
      <c r="AAM88" s="16"/>
      <c r="AAN88" s="16"/>
      <c r="AAO88" s="16"/>
      <c r="AAP88" s="16"/>
      <c r="AAQ88" s="16"/>
      <c r="AAR88" s="16"/>
      <c r="AAS88" s="16"/>
      <c r="AAT88" s="16"/>
      <c r="AAU88" s="16"/>
      <c r="AAV88" s="16"/>
      <c r="AAW88" s="16"/>
      <c r="AAX88" s="16"/>
      <c r="AAY88" s="16"/>
      <c r="AAZ88" s="16"/>
      <c r="ABA88" s="16"/>
      <c r="ABB88" s="16"/>
      <c r="ABC88" s="16"/>
      <c r="ABD88" s="16"/>
      <c r="ABE88" s="16"/>
      <c r="ABF88" s="16"/>
      <c r="ABG88" s="16"/>
      <c r="ABH88" s="16"/>
      <c r="ABI88" s="16"/>
      <c r="ABJ88" s="16"/>
      <c r="ABK88" s="16"/>
      <c r="ABL88" s="16"/>
      <c r="ABM88" s="16"/>
      <c r="ABN88" s="16"/>
      <c r="ABO88" s="16"/>
      <c r="ABP88" s="16"/>
      <c r="ABQ88" s="16"/>
      <c r="ABR88" s="16"/>
      <c r="ABS88" s="16"/>
      <c r="ABT88" s="16"/>
      <c r="ABU88" s="16"/>
      <c r="ABV88" s="16"/>
      <c r="ABW88" s="16"/>
      <c r="ABX88" s="16"/>
      <c r="ABY88" s="16"/>
      <c r="ABZ88" s="16"/>
      <c r="ACA88" s="16"/>
      <c r="ACB88" s="16"/>
      <c r="ACC88" s="16"/>
      <c r="ACD88" s="16"/>
      <c r="ACE88" s="16"/>
      <c r="ACF88" s="16"/>
      <c r="ACG88" s="16"/>
      <c r="ACH88" s="16"/>
      <c r="ACI88" s="16"/>
      <c r="ACJ88" s="16"/>
      <c r="ACK88" s="16"/>
      <c r="ACL88" s="16"/>
      <c r="ACM88" s="16"/>
      <c r="ACN88" s="16"/>
      <c r="ACO88" s="16"/>
      <c r="ACP88" s="16"/>
      <c r="ACQ88" s="16"/>
      <c r="ACR88" s="16"/>
      <c r="ACS88" s="16"/>
      <c r="ACT88" s="16"/>
      <c r="ACU88" s="16"/>
      <c r="ACV88" s="16"/>
      <c r="ACW88" s="16"/>
      <c r="ACX88" s="16"/>
      <c r="ACY88" s="16"/>
      <c r="ACZ88" s="16"/>
      <c r="ADA88" s="16"/>
      <c r="ADB88" s="16"/>
      <c r="ADC88" s="16"/>
      <c r="ADD88" s="16"/>
      <c r="ADE88" s="16"/>
      <c r="ADF88" s="16"/>
      <c r="ADG88" s="16"/>
      <c r="ADH88" s="16"/>
      <c r="ADI88" s="16"/>
      <c r="ADJ88" s="16"/>
      <c r="ADK88" s="16"/>
      <c r="ADL88" s="16"/>
      <c r="ADM88" s="16"/>
      <c r="ADN88" s="16"/>
      <c r="ADO88" s="16"/>
      <c r="ADP88" s="16"/>
      <c r="ADQ88" s="16"/>
      <c r="ADR88" s="16"/>
      <c r="ADS88" s="16"/>
      <c r="ADT88" s="16"/>
      <c r="ADU88" s="16"/>
      <c r="ADV88" s="16"/>
      <c r="ADW88" s="16"/>
      <c r="ADX88" s="16"/>
      <c r="ADY88" s="16"/>
      <c r="ADZ88" s="16"/>
      <c r="AEA88" s="16"/>
      <c r="AEB88" s="16"/>
      <c r="AEC88" s="16"/>
      <c r="AED88" s="16"/>
      <c r="AEE88" s="16"/>
      <c r="AEF88" s="16"/>
      <c r="AEG88" s="16"/>
      <c r="AEH88" s="16"/>
      <c r="AEI88" s="16"/>
      <c r="AEJ88" s="16"/>
      <c r="AEK88" s="16"/>
      <c r="AEL88" s="16"/>
      <c r="AEM88" s="16"/>
      <c r="AEN88" s="16"/>
      <c r="AEO88" s="16"/>
      <c r="AEP88" s="16"/>
      <c r="AEQ88" s="16"/>
      <c r="AER88" s="16"/>
      <c r="AES88" s="16"/>
      <c r="AET88" s="16"/>
      <c r="AEU88" s="16"/>
      <c r="AEV88" s="16"/>
      <c r="AEW88" s="16"/>
      <c r="AEX88" s="16"/>
      <c r="AEY88" s="16"/>
      <c r="AEZ88" s="16"/>
      <c r="AFA88" s="16"/>
      <c r="AFB88" s="16"/>
      <c r="AFC88" s="16"/>
      <c r="AFD88" s="16"/>
      <c r="AFE88" s="16"/>
      <c r="AFF88" s="16"/>
      <c r="AFG88" s="16"/>
      <c r="AFH88" s="16"/>
      <c r="AFI88" s="16"/>
      <c r="AFJ88" s="16"/>
      <c r="AFK88" s="16"/>
      <c r="AFL88" s="16"/>
      <c r="AFM88" s="16"/>
      <c r="AFN88" s="16"/>
      <c r="AFO88" s="16"/>
      <c r="AFP88" s="16"/>
      <c r="AFQ88" s="16"/>
      <c r="AFR88" s="16"/>
      <c r="AFS88" s="16"/>
      <c r="AFT88" s="16"/>
      <c r="AFU88" s="16"/>
      <c r="AFV88" s="16"/>
      <c r="AFW88" s="16"/>
      <c r="AFX88" s="16"/>
      <c r="AFY88" s="16"/>
      <c r="AFZ88" s="16"/>
      <c r="AGA88" s="16"/>
      <c r="AGB88" s="16"/>
      <c r="AGC88" s="16"/>
      <c r="AGD88" s="16"/>
      <c r="AGE88" s="16"/>
      <c r="AGF88" s="16"/>
      <c r="AGG88" s="16"/>
      <c r="AGH88" s="16"/>
      <c r="AGI88" s="16"/>
      <c r="AGJ88" s="16"/>
      <c r="AGK88" s="16"/>
      <c r="AGL88" s="16"/>
      <c r="AGM88" s="16"/>
      <c r="AGN88" s="16"/>
      <c r="AGO88" s="16"/>
      <c r="AGP88" s="16"/>
      <c r="AGQ88" s="16"/>
      <c r="AGR88" s="16"/>
      <c r="AGS88" s="16"/>
      <c r="AGT88" s="16"/>
      <c r="AGU88" s="16"/>
      <c r="AGV88" s="16"/>
      <c r="AGW88" s="16"/>
      <c r="AGX88" s="16"/>
      <c r="AGY88" s="16"/>
      <c r="AGZ88" s="16"/>
      <c r="AHA88" s="16"/>
      <c r="AHB88" s="16"/>
      <c r="AHC88" s="16"/>
      <c r="AHD88" s="16"/>
      <c r="AHE88" s="16"/>
      <c r="AHF88" s="16"/>
      <c r="AHG88" s="16"/>
      <c r="AHH88" s="16"/>
      <c r="AHI88" s="16"/>
      <c r="AHJ88" s="16"/>
      <c r="AHK88" s="16"/>
      <c r="AHL88" s="16"/>
      <c r="AHM88" s="16"/>
      <c r="AHN88" s="16"/>
      <c r="AHO88" s="16"/>
      <c r="AHP88" s="16"/>
      <c r="AHQ88" s="16"/>
      <c r="AHR88" s="16"/>
      <c r="AHS88" s="16"/>
      <c r="AHT88" s="16"/>
      <c r="AHU88" s="16"/>
      <c r="AHV88" s="16"/>
      <c r="AHW88" s="16"/>
      <c r="AHX88" s="16"/>
      <c r="AHY88" s="16"/>
      <c r="AHZ88" s="16"/>
      <c r="AIA88" s="16"/>
      <c r="AIB88" s="16"/>
      <c r="AIC88" s="16"/>
      <c r="AID88" s="16"/>
      <c r="AIE88" s="16"/>
      <c r="AIF88" s="16"/>
      <c r="AIG88" s="16"/>
      <c r="AIH88" s="16"/>
      <c r="AII88" s="16"/>
      <c r="AIJ88" s="16"/>
      <c r="AIK88" s="16"/>
      <c r="AIL88" s="16"/>
      <c r="AIM88" s="16"/>
      <c r="AIN88" s="16"/>
      <c r="AIO88" s="16"/>
      <c r="AIP88" s="16"/>
      <c r="AIQ88" s="16"/>
      <c r="AIR88" s="16"/>
      <c r="AIS88" s="16"/>
      <c r="AIT88" s="16"/>
      <c r="AIU88" s="16"/>
      <c r="AIV88" s="16"/>
      <c r="AIW88" s="16"/>
      <c r="AIX88" s="16"/>
      <c r="AIY88" s="16"/>
      <c r="AIZ88" s="16"/>
      <c r="AJA88" s="16"/>
      <c r="AJB88" s="16"/>
      <c r="AJC88" s="16"/>
      <c r="AJD88" s="16"/>
      <c r="AJE88" s="16"/>
      <c r="AJF88" s="16"/>
      <c r="AJG88" s="16"/>
      <c r="AJH88" s="16"/>
      <c r="AJI88" s="16"/>
      <c r="AJJ88" s="16"/>
      <c r="AJK88" s="16"/>
      <c r="AJL88" s="16"/>
      <c r="AJM88" s="16"/>
      <c r="AJN88" s="16"/>
      <c r="AJO88" s="16"/>
      <c r="AJP88" s="16"/>
      <c r="AJQ88" s="16"/>
      <c r="AJR88" s="16"/>
      <c r="AJS88" s="16"/>
      <c r="AJT88" s="16"/>
      <c r="AJU88" s="16"/>
      <c r="AJV88" s="16"/>
      <c r="AJW88" s="16"/>
      <c r="AJX88" s="16"/>
      <c r="AJY88" s="16"/>
      <c r="AJZ88" s="16"/>
      <c r="AKA88" s="16"/>
      <c r="AKB88" s="16"/>
      <c r="AKC88" s="16"/>
      <c r="AKD88" s="16"/>
      <c r="AKE88" s="16"/>
      <c r="AKF88" s="16"/>
      <c r="AKG88" s="16"/>
      <c r="AKH88" s="16"/>
      <c r="AKI88" s="16"/>
      <c r="AKJ88" s="16"/>
      <c r="AKK88" s="16"/>
      <c r="AKL88" s="16"/>
      <c r="AKM88" s="16"/>
      <c r="AKN88" s="16"/>
      <c r="AKO88" s="16"/>
      <c r="AKP88" s="16"/>
      <c r="AKQ88" s="16"/>
      <c r="AKR88" s="16"/>
      <c r="AKS88" s="16"/>
      <c r="AKT88" s="16"/>
      <c r="AKU88" s="16"/>
      <c r="AKV88" s="16"/>
      <c r="AKW88" s="16"/>
      <c r="AKX88" s="16"/>
      <c r="AKY88" s="16"/>
      <c r="AKZ88" s="16"/>
      <c r="ALA88" s="16"/>
      <c r="ALB88" s="16"/>
      <c r="ALC88" s="16"/>
      <c r="ALD88" s="16"/>
      <c r="ALE88" s="16"/>
      <c r="ALF88" s="16"/>
      <c r="ALG88" s="16"/>
      <c r="ALH88" s="16"/>
      <c r="ALI88" s="16"/>
      <c r="ALJ88" s="16"/>
      <c r="ALK88" s="16"/>
      <c r="ALL88" s="16"/>
      <c r="ALM88" s="16"/>
      <c r="ALN88" s="16"/>
      <c r="ALO88" s="16"/>
      <c r="ALP88" s="16"/>
      <c r="ALQ88" s="16"/>
      <c r="ALR88" s="16"/>
      <c r="ALS88" s="16"/>
      <c r="ALT88" s="16"/>
      <c r="ALU88" s="16"/>
      <c r="ALV88" s="16"/>
      <c r="ALW88" s="16"/>
      <c r="ALX88" s="16"/>
      <c r="ALY88" s="16"/>
      <c r="ALZ88" s="16"/>
      <c r="AMA88" s="16"/>
      <c r="AMB88" s="16"/>
      <c r="AMC88" s="16"/>
      <c r="AMD88" s="16"/>
      <c r="AME88" s="16"/>
      <c r="AMF88" s="16"/>
      <c r="AMG88" s="16"/>
      <c r="AMH88" s="16"/>
      <c r="AMI88" s="16"/>
      <c r="AMJ88" s="16"/>
      <c r="AMK88" s="16"/>
    </row>
    <row r="89" spans="1:1025" s="17" customFormat="1" ht="25.5" x14ac:dyDescent="0.2">
      <c r="A89" s="19" t="s">
        <v>122</v>
      </c>
      <c r="B89" s="20" t="s">
        <v>123</v>
      </c>
      <c r="C89" s="20" t="s">
        <v>86</v>
      </c>
      <c r="D89" s="20" t="s">
        <v>87</v>
      </c>
      <c r="E89" s="38">
        <f t="shared" si="0"/>
        <v>0</v>
      </c>
      <c r="F89" s="38">
        <f t="shared" si="1"/>
        <v>0</v>
      </c>
      <c r="G89" s="38">
        <f t="shared" si="2"/>
        <v>0</v>
      </c>
      <c r="H89" s="38">
        <f t="shared" si="3"/>
        <v>0</v>
      </c>
      <c r="I89" s="38">
        <f t="shared" si="4"/>
        <v>0</v>
      </c>
      <c r="J89" s="38">
        <f t="shared" si="5"/>
        <v>2184</v>
      </c>
      <c r="K89" s="38">
        <f t="shared" ref="K89:AH89" si="351">SUM(K90,K92,K94)</f>
        <v>0</v>
      </c>
      <c r="L89" s="38">
        <f t="shared" si="351"/>
        <v>0</v>
      </c>
      <c r="M89" s="38">
        <f t="shared" si="351"/>
        <v>0</v>
      </c>
      <c r="N89" s="38">
        <f t="shared" si="351"/>
        <v>0</v>
      </c>
      <c r="O89" s="38">
        <f t="shared" si="351"/>
        <v>0</v>
      </c>
      <c r="P89" s="38">
        <f t="shared" si="351"/>
        <v>0</v>
      </c>
      <c r="Q89" s="38">
        <f t="shared" si="351"/>
        <v>0</v>
      </c>
      <c r="R89" s="38">
        <f t="shared" si="351"/>
        <v>0</v>
      </c>
      <c r="S89" s="38">
        <f t="shared" si="351"/>
        <v>0</v>
      </c>
      <c r="T89" s="38">
        <f t="shared" si="351"/>
        <v>0</v>
      </c>
      <c r="U89" s="38">
        <f t="shared" si="351"/>
        <v>0</v>
      </c>
      <c r="V89" s="38">
        <f t="shared" si="351"/>
        <v>0</v>
      </c>
      <c r="W89" s="38">
        <f t="shared" si="351"/>
        <v>0</v>
      </c>
      <c r="X89" s="38">
        <f t="shared" si="351"/>
        <v>0</v>
      </c>
      <c r="Y89" s="38">
        <f t="shared" si="351"/>
        <v>0</v>
      </c>
      <c r="Z89" s="38">
        <f t="shared" si="351"/>
        <v>0</v>
      </c>
      <c r="AA89" s="38">
        <f t="shared" si="351"/>
        <v>0</v>
      </c>
      <c r="AB89" s="38">
        <f t="shared" si="351"/>
        <v>0</v>
      </c>
      <c r="AC89" s="38">
        <f t="shared" si="351"/>
        <v>0</v>
      </c>
      <c r="AD89" s="38">
        <f t="shared" si="351"/>
        <v>0</v>
      </c>
      <c r="AE89" s="38">
        <f t="shared" si="351"/>
        <v>0</v>
      </c>
      <c r="AF89" s="38">
        <f t="shared" si="351"/>
        <v>0</v>
      </c>
      <c r="AG89" s="38">
        <f t="shared" si="351"/>
        <v>0</v>
      </c>
      <c r="AH89" s="38">
        <f t="shared" si="351"/>
        <v>2184</v>
      </c>
      <c r="AI89" s="38">
        <f t="shared" si="8"/>
        <v>0</v>
      </c>
      <c r="AJ89" s="38">
        <f t="shared" si="9"/>
        <v>0</v>
      </c>
      <c r="AK89" s="38">
        <f t="shared" si="10"/>
        <v>0</v>
      </c>
      <c r="AL89" s="38">
        <f t="shared" si="11"/>
        <v>0</v>
      </c>
      <c r="AM89" s="38">
        <f t="shared" si="12"/>
        <v>0</v>
      </c>
      <c r="AN89" s="38">
        <f t="shared" si="13"/>
        <v>653</v>
      </c>
      <c r="AO89" s="38">
        <f t="shared" ref="AO89:BL89" si="352">SUM(AO90,AO92,AO94)</f>
        <v>0</v>
      </c>
      <c r="AP89" s="38">
        <f t="shared" si="352"/>
        <v>0</v>
      </c>
      <c r="AQ89" s="38">
        <f t="shared" si="352"/>
        <v>0</v>
      </c>
      <c r="AR89" s="38">
        <f t="shared" si="352"/>
        <v>0</v>
      </c>
      <c r="AS89" s="38">
        <f t="shared" si="352"/>
        <v>0</v>
      </c>
      <c r="AT89" s="38">
        <f t="shared" si="352"/>
        <v>462</v>
      </c>
      <c r="AU89" s="38">
        <f t="shared" si="352"/>
        <v>0</v>
      </c>
      <c r="AV89" s="38">
        <f t="shared" si="352"/>
        <v>0</v>
      </c>
      <c r="AW89" s="38">
        <f t="shared" si="352"/>
        <v>0</v>
      </c>
      <c r="AX89" s="38">
        <f t="shared" si="352"/>
        <v>0</v>
      </c>
      <c r="AY89" s="38">
        <f t="shared" si="352"/>
        <v>0</v>
      </c>
      <c r="AZ89" s="38">
        <f t="shared" si="352"/>
        <v>191</v>
      </c>
      <c r="BA89" s="38">
        <f t="shared" si="352"/>
        <v>0</v>
      </c>
      <c r="BB89" s="38">
        <f t="shared" si="352"/>
        <v>0</v>
      </c>
      <c r="BC89" s="38">
        <f t="shared" si="352"/>
        <v>0</v>
      </c>
      <c r="BD89" s="38">
        <f t="shared" si="352"/>
        <v>0</v>
      </c>
      <c r="BE89" s="38">
        <f t="shared" si="352"/>
        <v>0</v>
      </c>
      <c r="BF89" s="38">
        <f t="shared" si="352"/>
        <v>0</v>
      </c>
      <c r="BG89" s="38">
        <f t="shared" si="352"/>
        <v>0</v>
      </c>
      <c r="BH89" s="38">
        <f t="shared" si="352"/>
        <v>0</v>
      </c>
      <c r="BI89" s="38">
        <f t="shared" si="352"/>
        <v>0</v>
      </c>
      <c r="BJ89" s="38">
        <f t="shared" si="352"/>
        <v>0</v>
      </c>
      <c r="BK89" s="38">
        <f t="shared" si="352"/>
        <v>0</v>
      </c>
      <c r="BL89" s="38">
        <f t="shared" si="352"/>
        <v>0</v>
      </c>
      <c r="BM89" s="38">
        <f t="shared" si="16"/>
        <v>0</v>
      </c>
      <c r="BN89" s="38">
        <f t="shared" si="17"/>
        <v>0</v>
      </c>
      <c r="BO89" s="38">
        <f t="shared" si="18"/>
        <v>0</v>
      </c>
      <c r="BP89" s="38">
        <f t="shared" si="19"/>
        <v>0</v>
      </c>
      <c r="BQ89" s="38">
        <f t="shared" si="20"/>
        <v>0</v>
      </c>
      <c r="BR89" s="38">
        <f t="shared" si="21"/>
        <v>-1531</v>
      </c>
      <c r="BS89" s="11" t="s">
        <v>87</v>
      </c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  <c r="NI89" s="16"/>
      <c r="NJ89" s="16"/>
      <c r="NK89" s="16"/>
      <c r="NL89" s="16"/>
      <c r="NM89" s="16"/>
      <c r="NN89" s="16"/>
      <c r="NO89" s="16"/>
      <c r="NP89" s="16"/>
      <c r="NQ89" s="16"/>
      <c r="NR89" s="16"/>
      <c r="NS89" s="16"/>
      <c r="NT89" s="16"/>
      <c r="NU89" s="16"/>
      <c r="NV89" s="16"/>
      <c r="NW89" s="16"/>
      <c r="NX89" s="16"/>
      <c r="NY89" s="16"/>
      <c r="NZ89" s="16"/>
      <c r="OA89" s="16"/>
      <c r="OB89" s="16"/>
      <c r="OC89" s="16"/>
      <c r="OD89" s="16"/>
      <c r="OE89" s="16"/>
      <c r="OF89" s="16"/>
      <c r="OG89" s="16"/>
      <c r="OH89" s="16"/>
      <c r="OI89" s="16"/>
      <c r="OJ89" s="16"/>
      <c r="OK89" s="16"/>
      <c r="OL89" s="16"/>
      <c r="OM89" s="16"/>
      <c r="ON89" s="16"/>
      <c r="OO89" s="16"/>
      <c r="OP89" s="16"/>
      <c r="OQ89" s="16"/>
      <c r="OR89" s="16"/>
      <c r="OS89" s="16"/>
      <c r="OT89" s="16"/>
      <c r="OU89" s="16"/>
      <c r="OV89" s="16"/>
      <c r="OW89" s="16"/>
      <c r="OX89" s="16"/>
      <c r="OY89" s="16"/>
      <c r="OZ89" s="16"/>
      <c r="PA89" s="16"/>
      <c r="PB89" s="16"/>
      <c r="PC89" s="16"/>
      <c r="PD89" s="16"/>
      <c r="PE89" s="16"/>
      <c r="PF89" s="16"/>
      <c r="PG89" s="16"/>
      <c r="PH89" s="16"/>
      <c r="PI89" s="16"/>
      <c r="PJ89" s="16"/>
      <c r="PK89" s="16"/>
      <c r="PL89" s="16"/>
      <c r="PM89" s="16"/>
      <c r="PN89" s="16"/>
      <c r="PO89" s="16"/>
      <c r="PP89" s="16"/>
      <c r="PQ89" s="16"/>
      <c r="PR89" s="16"/>
      <c r="PS89" s="16"/>
      <c r="PT89" s="16"/>
      <c r="PU89" s="16"/>
      <c r="PV89" s="16"/>
      <c r="PW89" s="16"/>
      <c r="PX89" s="16"/>
      <c r="PY89" s="16"/>
      <c r="PZ89" s="16"/>
      <c r="QA89" s="16"/>
      <c r="QB89" s="16"/>
      <c r="QC89" s="16"/>
      <c r="QD89" s="16"/>
      <c r="QE89" s="16"/>
      <c r="QF89" s="16"/>
      <c r="QG89" s="16"/>
      <c r="QH89" s="16"/>
      <c r="QI89" s="16"/>
      <c r="QJ89" s="16"/>
      <c r="QK89" s="16"/>
      <c r="QL89" s="16"/>
      <c r="QM89" s="16"/>
      <c r="QN89" s="16"/>
      <c r="QO89" s="16"/>
      <c r="QP89" s="16"/>
      <c r="QQ89" s="16"/>
      <c r="QR89" s="16"/>
      <c r="QS89" s="16"/>
      <c r="QT89" s="16"/>
      <c r="QU89" s="16"/>
      <c r="QV89" s="16"/>
      <c r="QW89" s="16"/>
      <c r="QX89" s="16"/>
      <c r="QY89" s="16"/>
      <c r="QZ89" s="16"/>
      <c r="RA89" s="16"/>
      <c r="RB89" s="16"/>
      <c r="RC89" s="16"/>
      <c r="RD89" s="16"/>
      <c r="RE89" s="16"/>
      <c r="RF89" s="16"/>
      <c r="RG89" s="16"/>
      <c r="RH89" s="16"/>
      <c r="RI89" s="16"/>
      <c r="RJ89" s="16"/>
      <c r="RK89" s="16"/>
      <c r="RL89" s="16"/>
      <c r="RM89" s="16"/>
      <c r="RN89" s="16"/>
      <c r="RO89" s="16"/>
      <c r="RP89" s="16"/>
      <c r="RQ89" s="16"/>
      <c r="RR89" s="16"/>
      <c r="RS89" s="16"/>
      <c r="RT89" s="16"/>
      <c r="RU89" s="16"/>
      <c r="RV89" s="16"/>
      <c r="RW89" s="16"/>
      <c r="RX89" s="16"/>
      <c r="RY89" s="16"/>
      <c r="RZ89" s="16"/>
      <c r="SA89" s="16"/>
      <c r="SB89" s="16"/>
      <c r="SC89" s="16"/>
      <c r="SD89" s="16"/>
      <c r="SE89" s="16"/>
      <c r="SF89" s="16"/>
      <c r="SG89" s="16"/>
      <c r="SH89" s="16"/>
      <c r="SI89" s="16"/>
      <c r="SJ89" s="16"/>
      <c r="SK89" s="16"/>
      <c r="SL89" s="16"/>
      <c r="SM89" s="16"/>
      <c r="SN89" s="16"/>
      <c r="SO89" s="16"/>
      <c r="SP89" s="16"/>
      <c r="SQ89" s="16"/>
      <c r="SR89" s="16"/>
      <c r="SS89" s="16"/>
      <c r="ST89" s="16"/>
      <c r="SU89" s="16"/>
      <c r="SV89" s="16"/>
      <c r="SW89" s="16"/>
      <c r="SX89" s="16"/>
      <c r="SY89" s="16"/>
      <c r="SZ89" s="16"/>
      <c r="TA89" s="16"/>
      <c r="TB89" s="16"/>
      <c r="TC89" s="16"/>
      <c r="TD89" s="16"/>
      <c r="TE89" s="16"/>
      <c r="TF89" s="16"/>
      <c r="TG89" s="16"/>
      <c r="TH89" s="16"/>
      <c r="TI89" s="16"/>
      <c r="TJ89" s="16"/>
      <c r="TK89" s="16"/>
      <c r="TL89" s="16"/>
      <c r="TM89" s="16"/>
      <c r="TN89" s="16"/>
      <c r="TO89" s="16"/>
      <c r="TP89" s="16"/>
      <c r="TQ89" s="16"/>
      <c r="TR89" s="16"/>
      <c r="TS89" s="16"/>
      <c r="TT89" s="16"/>
      <c r="TU89" s="16"/>
      <c r="TV89" s="16"/>
      <c r="TW89" s="16"/>
      <c r="TX89" s="16"/>
      <c r="TY89" s="16"/>
      <c r="TZ89" s="16"/>
      <c r="UA89" s="16"/>
      <c r="UB89" s="16"/>
      <c r="UC89" s="16"/>
      <c r="UD89" s="16"/>
      <c r="UE89" s="16"/>
      <c r="UF89" s="16"/>
      <c r="UG89" s="16"/>
      <c r="UH89" s="16"/>
      <c r="UI89" s="16"/>
      <c r="UJ89" s="16"/>
      <c r="UK89" s="16"/>
      <c r="UL89" s="16"/>
      <c r="UM89" s="16"/>
      <c r="UN89" s="16"/>
      <c r="UO89" s="16"/>
      <c r="UP89" s="16"/>
      <c r="UQ89" s="16"/>
      <c r="UR89" s="16"/>
      <c r="US89" s="16"/>
      <c r="UT89" s="16"/>
      <c r="UU89" s="16"/>
      <c r="UV89" s="16"/>
      <c r="UW89" s="16"/>
      <c r="UX89" s="16"/>
      <c r="UY89" s="16"/>
      <c r="UZ89" s="16"/>
      <c r="VA89" s="16"/>
      <c r="VB89" s="16"/>
      <c r="VC89" s="16"/>
      <c r="VD89" s="16"/>
      <c r="VE89" s="16"/>
      <c r="VF89" s="16"/>
      <c r="VG89" s="16"/>
      <c r="VH89" s="16"/>
      <c r="VI89" s="16"/>
      <c r="VJ89" s="16"/>
      <c r="VK89" s="16"/>
      <c r="VL89" s="16"/>
      <c r="VM89" s="16"/>
      <c r="VN89" s="16"/>
      <c r="VO89" s="16"/>
      <c r="VP89" s="16"/>
      <c r="VQ89" s="16"/>
      <c r="VR89" s="16"/>
      <c r="VS89" s="16"/>
      <c r="VT89" s="16"/>
      <c r="VU89" s="16"/>
      <c r="VV89" s="16"/>
      <c r="VW89" s="16"/>
      <c r="VX89" s="16"/>
      <c r="VY89" s="16"/>
      <c r="VZ89" s="16"/>
      <c r="WA89" s="16"/>
      <c r="WB89" s="16"/>
      <c r="WC89" s="16"/>
      <c r="WD89" s="16"/>
      <c r="WE89" s="16"/>
      <c r="WF89" s="16"/>
      <c r="WG89" s="16"/>
      <c r="WH89" s="16"/>
      <c r="WI89" s="16"/>
      <c r="WJ89" s="16"/>
      <c r="WK89" s="16"/>
      <c r="WL89" s="16"/>
      <c r="WM89" s="16"/>
      <c r="WN89" s="16"/>
      <c r="WO89" s="16"/>
      <c r="WP89" s="16"/>
      <c r="WQ89" s="16"/>
      <c r="WR89" s="16"/>
      <c r="WS89" s="16"/>
      <c r="WT89" s="16"/>
      <c r="WU89" s="16"/>
      <c r="WV89" s="16"/>
      <c r="WW89" s="16"/>
      <c r="WX89" s="16"/>
      <c r="WY89" s="16"/>
      <c r="WZ89" s="16"/>
      <c r="XA89" s="16"/>
      <c r="XB89" s="16"/>
      <c r="XC89" s="16"/>
      <c r="XD89" s="16"/>
      <c r="XE89" s="16"/>
      <c r="XF89" s="16"/>
      <c r="XG89" s="16"/>
      <c r="XH89" s="16"/>
      <c r="XI89" s="16"/>
      <c r="XJ89" s="16"/>
      <c r="XK89" s="16"/>
      <c r="XL89" s="16"/>
      <c r="XM89" s="16"/>
      <c r="XN89" s="16"/>
      <c r="XO89" s="16"/>
      <c r="XP89" s="16"/>
      <c r="XQ89" s="16"/>
      <c r="XR89" s="16"/>
      <c r="XS89" s="16"/>
      <c r="XT89" s="16"/>
      <c r="XU89" s="16"/>
      <c r="XV89" s="16"/>
      <c r="XW89" s="16"/>
      <c r="XX89" s="16"/>
      <c r="XY89" s="16"/>
      <c r="XZ89" s="16"/>
      <c r="YA89" s="16"/>
      <c r="YB89" s="16"/>
      <c r="YC89" s="16"/>
      <c r="YD89" s="16"/>
      <c r="YE89" s="16"/>
      <c r="YF89" s="16"/>
      <c r="YG89" s="16"/>
      <c r="YH89" s="16"/>
      <c r="YI89" s="16"/>
      <c r="YJ89" s="16"/>
      <c r="YK89" s="16"/>
      <c r="YL89" s="16"/>
      <c r="YM89" s="16"/>
      <c r="YN89" s="16"/>
      <c r="YO89" s="16"/>
      <c r="YP89" s="16"/>
      <c r="YQ89" s="16"/>
      <c r="YR89" s="16"/>
      <c r="YS89" s="16"/>
      <c r="YT89" s="16"/>
      <c r="YU89" s="16"/>
      <c r="YV89" s="16"/>
      <c r="YW89" s="16"/>
      <c r="YX89" s="16"/>
      <c r="YY89" s="16"/>
      <c r="YZ89" s="16"/>
      <c r="ZA89" s="16"/>
      <c r="ZB89" s="16"/>
      <c r="ZC89" s="16"/>
      <c r="ZD89" s="16"/>
      <c r="ZE89" s="16"/>
      <c r="ZF89" s="16"/>
      <c r="ZG89" s="16"/>
      <c r="ZH89" s="16"/>
      <c r="ZI89" s="16"/>
      <c r="ZJ89" s="16"/>
      <c r="ZK89" s="16"/>
      <c r="ZL89" s="16"/>
      <c r="ZM89" s="16"/>
      <c r="ZN89" s="16"/>
      <c r="ZO89" s="16"/>
      <c r="ZP89" s="16"/>
      <c r="ZQ89" s="16"/>
      <c r="ZR89" s="16"/>
      <c r="ZS89" s="16"/>
      <c r="ZT89" s="16"/>
      <c r="ZU89" s="16"/>
      <c r="ZV89" s="16"/>
      <c r="ZW89" s="16"/>
      <c r="ZX89" s="16"/>
      <c r="ZY89" s="16"/>
      <c r="ZZ89" s="16"/>
      <c r="AAA89" s="16"/>
      <c r="AAB89" s="16"/>
      <c r="AAC89" s="16"/>
      <c r="AAD89" s="16"/>
      <c r="AAE89" s="16"/>
      <c r="AAF89" s="16"/>
      <c r="AAG89" s="16"/>
      <c r="AAH89" s="16"/>
      <c r="AAI89" s="16"/>
      <c r="AAJ89" s="16"/>
      <c r="AAK89" s="16"/>
      <c r="AAL89" s="16"/>
      <c r="AAM89" s="16"/>
      <c r="AAN89" s="16"/>
      <c r="AAO89" s="16"/>
      <c r="AAP89" s="16"/>
      <c r="AAQ89" s="16"/>
      <c r="AAR89" s="16"/>
      <c r="AAS89" s="16"/>
      <c r="AAT89" s="16"/>
      <c r="AAU89" s="16"/>
      <c r="AAV89" s="16"/>
      <c r="AAW89" s="16"/>
      <c r="AAX89" s="16"/>
      <c r="AAY89" s="16"/>
      <c r="AAZ89" s="16"/>
      <c r="ABA89" s="16"/>
      <c r="ABB89" s="16"/>
      <c r="ABC89" s="16"/>
      <c r="ABD89" s="16"/>
      <c r="ABE89" s="16"/>
      <c r="ABF89" s="16"/>
      <c r="ABG89" s="16"/>
      <c r="ABH89" s="16"/>
      <c r="ABI89" s="16"/>
      <c r="ABJ89" s="16"/>
      <c r="ABK89" s="16"/>
      <c r="ABL89" s="16"/>
      <c r="ABM89" s="16"/>
      <c r="ABN89" s="16"/>
      <c r="ABO89" s="16"/>
      <c r="ABP89" s="16"/>
      <c r="ABQ89" s="16"/>
      <c r="ABR89" s="16"/>
      <c r="ABS89" s="16"/>
      <c r="ABT89" s="16"/>
      <c r="ABU89" s="16"/>
      <c r="ABV89" s="16"/>
      <c r="ABW89" s="16"/>
      <c r="ABX89" s="16"/>
      <c r="ABY89" s="16"/>
      <c r="ABZ89" s="16"/>
      <c r="ACA89" s="16"/>
      <c r="ACB89" s="16"/>
      <c r="ACC89" s="16"/>
      <c r="ACD89" s="16"/>
      <c r="ACE89" s="16"/>
      <c r="ACF89" s="16"/>
      <c r="ACG89" s="16"/>
      <c r="ACH89" s="16"/>
      <c r="ACI89" s="16"/>
      <c r="ACJ89" s="16"/>
      <c r="ACK89" s="16"/>
      <c r="ACL89" s="16"/>
      <c r="ACM89" s="16"/>
      <c r="ACN89" s="16"/>
      <c r="ACO89" s="16"/>
      <c r="ACP89" s="16"/>
      <c r="ACQ89" s="16"/>
      <c r="ACR89" s="16"/>
      <c r="ACS89" s="16"/>
      <c r="ACT89" s="16"/>
      <c r="ACU89" s="16"/>
      <c r="ACV89" s="16"/>
      <c r="ACW89" s="16"/>
      <c r="ACX89" s="16"/>
      <c r="ACY89" s="16"/>
      <c r="ACZ89" s="16"/>
      <c r="ADA89" s="16"/>
      <c r="ADB89" s="16"/>
      <c r="ADC89" s="16"/>
      <c r="ADD89" s="16"/>
      <c r="ADE89" s="16"/>
      <c r="ADF89" s="16"/>
      <c r="ADG89" s="16"/>
      <c r="ADH89" s="16"/>
      <c r="ADI89" s="16"/>
      <c r="ADJ89" s="16"/>
      <c r="ADK89" s="16"/>
      <c r="ADL89" s="16"/>
      <c r="ADM89" s="16"/>
      <c r="ADN89" s="16"/>
      <c r="ADO89" s="16"/>
      <c r="ADP89" s="16"/>
      <c r="ADQ89" s="16"/>
      <c r="ADR89" s="16"/>
      <c r="ADS89" s="16"/>
      <c r="ADT89" s="16"/>
      <c r="ADU89" s="16"/>
      <c r="ADV89" s="16"/>
      <c r="ADW89" s="16"/>
      <c r="ADX89" s="16"/>
      <c r="ADY89" s="16"/>
      <c r="ADZ89" s="16"/>
      <c r="AEA89" s="16"/>
      <c r="AEB89" s="16"/>
      <c r="AEC89" s="16"/>
      <c r="AED89" s="16"/>
      <c r="AEE89" s="16"/>
      <c r="AEF89" s="16"/>
      <c r="AEG89" s="16"/>
      <c r="AEH89" s="16"/>
      <c r="AEI89" s="16"/>
      <c r="AEJ89" s="16"/>
      <c r="AEK89" s="16"/>
      <c r="AEL89" s="16"/>
      <c r="AEM89" s="16"/>
      <c r="AEN89" s="16"/>
      <c r="AEO89" s="16"/>
      <c r="AEP89" s="16"/>
      <c r="AEQ89" s="16"/>
      <c r="AER89" s="16"/>
      <c r="AES89" s="16"/>
      <c r="AET89" s="16"/>
      <c r="AEU89" s="16"/>
      <c r="AEV89" s="16"/>
      <c r="AEW89" s="16"/>
      <c r="AEX89" s="16"/>
      <c r="AEY89" s="16"/>
      <c r="AEZ89" s="16"/>
      <c r="AFA89" s="16"/>
      <c r="AFB89" s="16"/>
      <c r="AFC89" s="16"/>
      <c r="AFD89" s="16"/>
      <c r="AFE89" s="16"/>
      <c r="AFF89" s="16"/>
      <c r="AFG89" s="16"/>
      <c r="AFH89" s="16"/>
      <c r="AFI89" s="16"/>
      <c r="AFJ89" s="16"/>
      <c r="AFK89" s="16"/>
      <c r="AFL89" s="16"/>
      <c r="AFM89" s="16"/>
      <c r="AFN89" s="16"/>
      <c r="AFO89" s="16"/>
      <c r="AFP89" s="16"/>
      <c r="AFQ89" s="16"/>
      <c r="AFR89" s="16"/>
      <c r="AFS89" s="16"/>
      <c r="AFT89" s="16"/>
      <c r="AFU89" s="16"/>
      <c r="AFV89" s="16"/>
      <c r="AFW89" s="16"/>
      <c r="AFX89" s="16"/>
      <c r="AFY89" s="16"/>
      <c r="AFZ89" s="16"/>
      <c r="AGA89" s="16"/>
      <c r="AGB89" s="16"/>
      <c r="AGC89" s="16"/>
      <c r="AGD89" s="16"/>
      <c r="AGE89" s="16"/>
      <c r="AGF89" s="16"/>
      <c r="AGG89" s="16"/>
      <c r="AGH89" s="16"/>
      <c r="AGI89" s="16"/>
      <c r="AGJ89" s="16"/>
      <c r="AGK89" s="16"/>
      <c r="AGL89" s="16"/>
      <c r="AGM89" s="16"/>
      <c r="AGN89" s="16"/>
      <c r="AGO89" s="16"/>
      <c r="AGP89" s="16"/>
      <c r="AGQ89" s="16"/>
      <c r="AGR89" s="16"/>
      <c r="AGS89" s="16"/>
      <c r="AGT89" s="16"/>
      <c r="AGU89" s="16"/>
      <c r="AGV89" s="16"/>
      <c r="AGW89" s="16"/>
      <c r="AGX89" s="16"/>
      <c r="AGY89" s="16"/>
      <c r="AGZ89" s="16"/>
      <c r="AHA89" s="16"/>
      <c r="AHB89" s="16"/>
      <c r="AHC89" s="16"/>
      <c r="AHD89" s="16"/>
      <c r="AHE89" s="16"/>
      <c r="AHF89" s="16"/>
      <c r="AHG89" s="16"/>
      <c r="AHH89" s="16"/>
      <c r="AHI89" s="16"/>
      <c r="AHJ89" s="16"/>
      <c r="AHK89" s="16"/>
      <c r="AHL89" s="16"/>
      <c r="AHM89" s="16"/>
      <c r="AHN89" s="16"/>
      <c r="AHO89" s="16"/>
      <c r="AHP89" s="16"/>
      <c r="AHQ89" s="16"/>
      <c r="AHR89" s="16"/>
      <c r="AHS89" s="16"/>
      <c r="AHT89" s="16"/>
      <c r="AHU89" s="16"/>
      <c r="AHV89" s="16"/>
      <c r="AHW89" s="16"/>
      <c r="AHX89" s="16"/>
      <c r="AHY89" s="16"/>
      <c r="AHZ89" s="16"/>
      <c r="AIA89" s="16"/>
      <c r="AIB89" s="16"/>
      <c r="AIC89" s="16"/>
      <c r="AID89" s="16"/>
      <c r="AIE89" s="16"/>
      <c r="AIF89" s="16"/>
      <c r="AIG89" s="16"/>
      <c r="AIH89" s="16"/>
      <c r="AII89" s="16"/>
      <c r="AIJ89" s="16"/>
      <c r="AIK89" s="16"/>
      <c r="AIL89" s="16"/>
      <c r="AIM89" s="16"/>
      <c r="AIN89" s="16"/>
      <c r="AIO89" s="16"/>
      <c r="AIP89" s="16"/>
      <c r="AIQ89" s="16"/>
      <c r="AIR89" s="16"/>
      <c r="AIS89" s="16"/>
      <c r="AIT89" s="16"/>
      <c r="AIU89" s="16"/>
      <c r="AIV89" s="16"/>
      <c r="AIW89" s="16"/>
      <c r="AIX89" s="16"/>
      <c r="AIY89" s="16"/>
      <c r="AIZ89" s="16"/>
      <c r="AJA89" s="16"/>
      <c r="AJB89" s="16"/>
      <c r="AJC89" s="16"/>
      <c r="AJD89" s="16"/>
      <c r="AJE89" s="16"/>
      <c r="AJF89" s="16"/>
      <c r="AJG89" s="16"/>
      <c r="AJH89" s="16"/>
      <c r="AJI89" s="16"/>
      <c r="AJJ89" s="16"/>
      <c r="AJK89" s="16"/>
      <c r="AJL89" s="16"/>
      <c r="AJM89" s="16"/>
      <c r="AJN89" s="16"/>
      <c r="AJO89" s="16"/>
      <c r="AJP89" s="16"/>
      <c r="AJQ89" s="16"/>
      <c r="AJR89" s="16"/>
      <c r="AJS89" s="16"/>
      <c r="AJT89" s="16"/>
      <c r="AJU89" s="16"/>
      <c r="AJV89" s="16"/>
      <c r="AJW89" s="16"/>
      <c r="AJX89" s="16"/>
      <c r="AJY89" s="16"/>
      <c r="AJZ89" s="16"/>
      <c r="AKA89" s="16"/>
      <c r="AKB89" s="16"/>
      <c r="AKC89" s="16"/>
      <c r="AKD89" s="16"/>
      <c r="AKE89" s="16"/>
      <c r="AKF89" s="16"/>
      <c r="AKG89" s="16"/>
      <c r="AKH89" s="16"/>
      <c r="AKI89" s="16"/>
      <c r="AKJ89" s="16"/>
      <c r="AKK89" s="16"/>
      <c r="AKL89" s="16"/>
      <c r="AKM89" s="16"/>
      <c r="AKN89" s="16"/>
      <c r="AKO89" s="16"/>
      <c r="AKP89" s="16"/>
      <c r="AKQ89" s="16"/>
      <c r="AKR89" s="16"/>
      <c r="AKS89" s="16"/>
      <c r="AKT89" s="16"/>
      <c r="AKU89" s="16"/>
      <c r="AKV89" s="16"/>
      <c r="AKW89" s="16"/>
      <c r="AKX89" s="16"/>
      <c r="AKY89" s="16"/>
      <c r="AKZ89" s="16"/>
      <c r="ALA89" s="16"/>
      <c r="ALB89" s="16"/>
      <c r="ALC89" s="16"/>
      <c r="ALD89" s="16"/>
      <c r="ALE89" s="16"/>
      <c r="ALF89" s="16"/>
      <c r="ALG89" s="16"/>
      <c r="ALH89" s="16"/>
      <c r="ALI89" s="16"/>
      <c r="ALJ89" s="16"/>
      <c r="ALK89" s="16"/>
      <c r="ALL89" s="16"/>
      <c r="ALM89" s="16"/>
      <c r="ALN89" s="16"/>
      <c r="ALO89" s="16"/>
      <c r="ALP89" s="16"/>
      <c r="ALQ89" s="16"/>
      <c r="ALR89" s="16"/>
      <c r="ALS89" s="16"/>
      <c r="ALT89" s="16"/>
      <c r="ALU89" s="16"/>
      <c r="ALV89" s="16"/>
      <c r="ALW89" s="16"/>
      <c r="ALX89" s="16"/>
      <c r="ALY89" s="16"/>
      <c r="ALZ89" s="16"/>
      <c r="AMA89" s="16"/>
      <c r="AMB89" s="16"/>
      <c r="AMC89" s="16"/>
      <c r="AMD89" s="16"/>
      <c r="AME89" s="16"/>
      <c r="AMF89" s="16"/>
      <c r="AMG89" s="16"/>
      <c r="AMH89" s="16"/>
      <c r="AMI89" s="16"/>
      <c r="AMJ89" s="16"/>
      <c r="AMK89" s="16"/>
    </row>
    <row r="90" spans="1:1025" x14ac:dyDescent="0.2">
      <c r="A90" s="19" t="s">
        <v>145</v>
      </c>
      <c r="B90" s="20" t="s">
        <v>136</v>
      </c>
      <c r="C90" s="20" t="s">
        <v>86</v>
      </c>
      <c r="D90" s="20" t="s">
        <v>87</v>
      </c>
      <c r="E90" s="38">
        <f t="shared" si="0"/>
        <v>0</v>
      </c>
      <c r="F90" s="38">
        <f t="shared" si="1"/>
        <v>0</v>
      </c>
      <c r="G90" s="38">
        <f t="shared" si="2"/>
        <v>0</v>
      </c>
      <c r="H90" s="38">
        <f t="shared" si="3"/>
        <v>0</v>
      </c>
      <c r="I90" s="38">
        <f t="shared" si="4"/>
        <v>0</v>
      </c>
      <c r="J90" s="38">
        <f t="shared" si="5"/>
        <v>1123</v>
      </c>
      <c r="K90" s="38">
        <f t="shared" ref="K90:AH90" si="353">SUM(K91:K91)</f>
        <v>0</v>
      </c>
      <c r="L90" s="38">
        <f t="shared" si="353"/>
        <v>0</v>
      </c>
      <c r="M90" s="38">
        <f t="shared" si="353"/>
        <v>0</v>
      </c>
      <c r="N90" s="38">
        <f t="shared" si="353"/>
        <v>0</v>
      </c>
      <c r="O90" s="38">
        <f t="shared" si="353"/>
        <v>0</v>
      </c>
      <c r="P90" s="38">
        <f t="shared" si="353"/>
        <v>0</v>
      </c>
      <c r="Q90" s="38">
        <f t="shared" si="353"/>
        <v>0</v>
      </c>
      <c r="R90" s="38">
        <f t="shared" si="353"/>
        <v>0</v>
      </c>
      <c r="S90" s="38">
        <f t="shared" si="353"/>
        <v>0</v>
      </c>
      <c r="T90" s="38">
        <f t="shared" si="353"/>
        <v>0</v>
      </c>
      <c r="U90" s="38">
        <f t="shared" si="353"/>
        <v>0</v>
      </c>
      <c r="V90" s="38">
        <f t="shared" si="353"/>
        <v>0</v>
      </c>
      <c r="W90" s="38">
        <f t="shared" si="353"/>
        <v>0</v>
      </c>
      <c r="X90" s="38">
        <f t="shared" si="353"/>
        <v>0</v>
      </c>
      <c r="Y90" s="38">
        <f t="shared" si="353"/>
        <v>0</v>
      </c>
      <c r="Z90" s="38">
        <f t="shared" si="353"/>
        <v>0</v>
      </c>
      <c r="AA90" s="38">
        <f t="shared" si="353"/>
        <v>0</v>
      </c>
      <c r="AB90" s="38">
        <f t="shared" si="353"/>
        <v>0</v>
      </c>
      <c r="AC90" s="38">
        <f t="shared" si="353"/>
        <v>0</v>
      </c>
      <c r="AD90" s="38">
        <f t="shared" si="353"/>
        <v>0</v>
      </c>
      <c r="AE90" s="38">
        <f t="shared" si="353"/>
        <v>0</v>
      </c>
      <c r="AF90" s="38">
        <f t="shared" si="353"/>
        <v>0</v>
      </c>
      <c r="AG90" s="38">
        <f t="shared" si="353"/>
        <v>0</v>
      </c>
      <c r="AH90" s="38">
        <f t="shared" si="353"/>
        <v>1123</v>
      </c>
      <c r="AI90" s="38">
        <f t="shared" si="8"/>
        <v>0</v>
      </c>
      <c r="AJ90" s="38">
        <f t="shared" si="9"/>
        <v>0</v>
      </c>
      <c r="AK90" s="38">
        <f t="shared" si="10"/>
        <v>0</v>
      </c>
      <c r="AL90" s="38">
        <f t="shared" si="11"/>
        <v>0</v>
      </c>
      <c r="AM90" s="38">
        <f t="shared" si="12"/>
        <v>0</v>
      </c>
      <c r="AN90" s="38">
        <f t="shared" si="13"/>
        <v>123</v>
      </c>
      <c r="AO90" s="38">
        <f t="shared" ref="AO90:BL90" si="354">SUM(AO91:AO91)</f>
        <v>0</v>
      </c>
      <c r="AP90" s="38">
        <f t="shared" si="354"/>
        <v>0</v>
      </c>
      <c r="AQ90" s="38">
        <f t="shared" si="354"/>
        <v>0</v>
      </c>
      <c r="AR90" s="38">
        <f t="shared" si="354"/>
        <v>0</v>
      </c>
      <c r="AS90" s="38">
        <f t="shared" si="354"/>
        <v>0</v>
      </c>
      <c r="AT90" s="38">
        <f t="shared" si="354"/>
        <v>4</v>
      </c>
      <c r="AU90" s="38">
        <f t="shared" si="354"/>
        <v>0</v>
      </c>
      <c r="AV90" s="38">
        <f t="shared" si="354"/>
        <v>0</v>
      </c>
      <c r="AW90" s="38">
        <f t="shared" si="354"/>
        <v>0</v>
      </c>
      <c r="AX90" s="38">
        <f t="shared" si="354"/>
        <v>0</v>
      </c>
      <c r="AY90" s="38">
        <f t="shared" si="354"/>
        <v>0</v>
      </c>
      <c r="AZ90" s="38">
        <f t="shared" si="354"/>
        <v>119</v>
      </c>
      <c r="BA90" s="38">
        <f t="shared" si="354"/>
        <v>0</v>
      </c>
      <c r="BB90" s="38">
        <f t="shared" si="354"/>
        <v>0</v>
      </c>
      <c r="BC90" s="38">
        <f t="shared" si="354"/>
        <v>0</v>
      </c>
      <c r="BD90" s="38">
        <f t="shared" si="354"/>
        <v>0</v>
      </c>
      <c r="BE90" s="38">
        <f t="shared" si="354"/>
        <v>0</v>
      </c>
      <c r="BF90" s="38">
        <f t="shared" si="354"/>
        <v>0</v>
      </c>
      <c r="BG90" s="38">
        <f t="shared" si="354"/>
        <v>0</v>
      </c>
      <c r="BH90" s="38">
        <f t="shared" si="354"/>
        <v>0</v>
      </c>
      <c r="BI90" s="38">
        <f t="shared" si="354"/>
        <v>0</v>
      </c>
      <c r="BJ90" s="38">
        <f t="shared" si="354"/>
        <v>0</v>
      </c>
      <c r="BK90" s="38">
        <f t="shared" si="354"/>
        <v>0</v>
      </c>
      <c r="BL90" s="38">
        <f t="shared" si="354"/>
        <v>0</v>
      </c>
      <c r="BM90" s="38">
        <f t="shared" si="16"/>
        <v>0</v>
      </c>
      <c r="BN90" s="38">
        <f t="shared" si="17"/>
        <v>0</v>
      </c>
      <c r="BO90" s="38">
        <f t="shared" si="18"/>
        <v>0</v>
      </c>
      <c r="BP90" s="38">
        <f t="shared" si="19"/>
        <v>0</v>
      </c>
      <c r="BQ90" s="38">
        <f t="shared" si="20"/>
        <v>0</v>
      </c>
      <c r="BR90" s="38">
        <f t="shared" si="21"/>
        <v>-1000</v>
      </c>
      <c r="BS90" s="12" t="s">
        <v>87</v>
      </c>
    </row>
    <row r="91" spans="1:1025" ht="23.25" customHeight="1" x14ac:dyDescent="0.2">
      <c r="A91" s="55" t="s">
        <v>145</v>
      </c>
      <c r="B91" s="63" t="s">
        <v>240</v>
      </c>
      <c r="C91" s="50" t="s">
        <v>241</v>
      </c>
      <c r="D91" s="25" t="s">
        <v>87</v>
      </c>
      <c r="E91" s="34">
        <f t="shared" ref="E91:E106" si="355">SUM(K91,Q91,W91,AC91)</f>
        <v>0</v>
      </c>
      <c r="F91" s="34">
        <f t="shared" ref="F91:F106" si="356">SUM(L91,R91,X91,AD91)</f>
        <v>0</v>
      </c>
      <c r="G91" s="34">
        <f t="shared" ref="G91:G106" si="357">SUM(M91,S91,Y91,AE91)</f>
        <v>0</v>
      </c>
      <c r="H91" s="34">
        <f t="shared" ref="H91:H106" si="358">SUM(N91,T91,Z91,AF91)</f>
        <v>0</v>
      </c>
      <c r="I91" s="34">
        <f t="shared" ref="I91:I106" si="359">SUM(O91,U91,AA91,AG91)</f>
        <v>0</v>
      </c>
      <c r="J91" s="34">
        <f t="shared" ref="J91:J106" si="360">SUM(P91,V91,AB91,AH91)</f>
        <v>1123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1123</v>
      </c>
      <c r="AI91" s="11">
        <f t="shared" ref="AI91" si="361">SUM(AO91,AU91,BA91,BG91)</f>
        <v>0</v>
      </c>
      <c r="AJ91" s="11">
        <f t="shared" ref="AJ91" si="362">SUM(AP91,AV91,BB91,BH91)</f>
        <v>0</v>
      </c>
      <c r="AK91" s="11">
        <f t="shared" ref="AK91" si="363">SUM(AQ91,AW91,BC91,BI91)</f>
        <v>0</v>
      </c>
      <c r="AL91" s="11">
        <f t="shared" ref="AL91" si="364">SUM(AR91,AX91,BD91,BJ91)</f>
        <v>0</v>
      </c>
      <c r="AM91" s="11">
        <f t="shared" ref="AM91" si="365">SUM(AS91,AY91,BE91,BK91)</f>
        <v>0</v>
      </c>
      <c r="AN91" s="11">
        <f t="shared" ref="AN91" si="366">SUM(AT91,AZ91,BF91,BL91)</f>
        <v>123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76">
        <v>4</v>
      </c>
      <c r="AU91" s="11">
        <v>0</v>
      </c>
      <c r="AV91" s="11">
        <v>0</v>
      </c>
      <c r="AW91" s="11">
        <v>0</v>
      </c>
      <c r="AX91" s="11">
        <v>0</v>
      </c>
      <c r="AY91" s="11">
        <v>0</v>
      </c>
      <c r="AZ91" s="11">
        <v>119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1">
        <v>0</v>
      </c>
      <c r="BH91" s="11">
        <v>0</v>
      </c>
      <c r="BI91" s="11">
        <v>0</v>
      </c>
      <c r="BJ91" s="11">
        <v>0</v>
      </c>
      <c r="BK91" s="11">
        <v>0</v>
      </c>
      <c r="BL91" s="11">
        <v>0</v>
      </c>
      <c r="BM91" s="11">
        <f t="shared" ref="BM91" si="367">AI91-E91</f>
        <v>0</v>
      </c>
      <c r="BN91" s="11">
        <f t="shared" ref="BN91" si="368">AJ91-F91</f>
        <v>0</v>
      </c>
      <c r="BO91" s="11">
        <f t="shared" ref="BO91" si="369">AK91-G91</f>
        <v>0</v>
      </c>
      <c r="BP91" s="11">
        <f t="shared" ref="BP91" si="370">AL91-H91</f>
        <v>0</v>
      </c>
      <c r="BQ91" s="11">
        <f t="shared" ref="BQ91" si="371">AM91-I91</f>
        <v>0</v>
      </c>
      <c r="BR91" s="11">
        <f t="shared" ref="BR91" si="372">AN91-J91</f>
        <v>-1000</v>
      </c>
      <c r="BS91" s="12" t="s">
        <v>87</v>
      </c>
    </row>
    <row r="92" spans="1:1025" s="17" customFormat="1" x14ac:dyDescent="0.2">
      <c r="A92" s="19" t="s">
        <v>146</v>
      </c>
      <c r="B92" s="49" t="s">
        <v>137</v>
      </c>
      <c r="C92" s="20" t="s">
        <v>86</v>
      </c>
      <c r="D92" s="20" t="s">
        <v>87</v>
      </c>
      <c r="E92" s="44">
        <f t="shared" si="355"/>
        <v>0</v>
      </c>
      <c r="F92" s="44">
        <f t="shared" si="356"/>
        <v>0</v>
      </c>
      <c r="G92" s="44">
        <f t="shared" si="357"/>
        <v>0</v>
      </c>
      <c r="H92" s="44">
        <f t="shared" si="358"/>
        <v>0</v>
      </c>
      <c r="I92" s="44">
        <f t="shared" si="359"/>
        <v>0</v>
      </c>
      <c r="J92" s="44">
        <f t="shared" si="360"/>
        <v>364</v>
      </c>
      <c r="K92" s="38">
        <f t="shared" ref="K92:AH92" si="373">SUM(K93:K93)</f>
        <v>0</v>
      </c>
      <c r="L92" s="38">
        <f t="shared" si="373"/>
        <v>0</v>
      </c>
      <c r="M92" s="38">
        <f t="shared" si="373"/>
        <v>0</v>
      </c>
      <c r="N92" s="38">
        <f t="shared" si="373"/>
        <v>0</v>
      </c>
      <c r="O92" s="38">
        <f t="shared" si="373"/>
        <v>0</v>
      </c>
      <c r="P92" s="38">
        <f t="shared" si="373"/>
        <v>0</v>
      </c>
      <c r="Q92" s="38">
        <f t="shared" si="373"/>
        <v>0</v>
      </c>
      <c r="R92" s="38">
        <f t="shared" si="373"/>
        <v>0</v>
      </c>
      <c r="S92" s="38">
        <f t="shared" si="373"/>
        <v>0</v>
      </c>
      <c r="T92" s="38">
        <f t="shared" si="373"/>
        <v>0</v>
      </c>
      <c r="U92" s="38">
        <f t="shared" si="373"/>
        <v>0</v>
      </c>
      <c r="V92" s="38">
        <f t="shared" si="373"/>
        <v>0</v>
      </c>
      <c r="W92" s="38">
        <f t="shared" si="373"/>
        <v>0</v>
      </c>
      <c r="X92" s="38">
        <f t="shared" si="373"/>
        <v>0</v>
      </c>
      <c r="Y92" s="38">
        <f t="shared" si="373"/>
        <v>0</v>
      </c>
      <c r="Z92" s="38">
        <f t="shared" si="373"/>
        <v>0</v>
      </c>
      <c r="AA92" s="38">
        <f t="shared" si="373"/>
        <v>0</v>
      </c>
      <c r="AB92" s="38">
        <f t="shared" si="373"/>
        <v>0</v>
      </c>
      <c r="AC92" s="38">
        <f t="shared" si="373"/>
        <v>0</v>
      </c>
      <c r="AD92" s="38">
        <f t="shared" si="373"/>
        <v>0</v>
      </c>
      <c r="AE92" s="38">
        <f t="shared" si="373"/>
        <v>0</v>
      </c>
      <c r="AF92" s="38">
        <f t="shared" si="373"/>
        <v>0</v>
      </c>
      <c r="AG92" s="38">
        <f t="shared" si="373"/>
        <v>0</v>
      </c>
      <c r="AH92" s="38">
        <f t="shared" si="373"/>
        <v>364</v>
      </c>
      <c r="AI92" s="38">
        <f t="shared" ref="AI92:AI143" si="374">SUM(AO92,AU92,BA92,BG92)</f>
        <v>0</v>
      </c>
      <c r="AJ92" s="38">
        <f t="shared" ref="AJ92:AJ143" si="375">SUM(AP92,AV92,BB92,BH92)</f>
        <v>0</v>
      </c>
      <c r="AK92" s="38">
        <f t="shared" ref="AK92:AK143" si="376">SUM(AQ92,AW92,BC92,BI92)</f>
        <v>0</v>
      </c>
      <c r="AL92" s="38">
        <f t="shared" ref="AL92:AL143" si="377">SUM(AR92,AX92,BD92,BJ92)</f>
        <v>0</v>
      </c>
      <c r="AM92" s="38">
        <f t="shared" ref="AM92:AM143" si="378">SUM(AS92,AY92,BE92,BK92)</f>
        <v>0</v>
      </c>
      <c r="AN92" s="38">
        <f t="shared" ref="AN92:AN143" si="379">SUM(AT92,AZ92,BF92,BL92)</f>
        <v>229</v>
      </c>
      <c r="AO92" s="38">
        <f t="shared" ref="AO92:BL92" si="380">SUM(AO93:AO93)</f>
        <v>0</v>
      </c>
      <c r="AP92" s="38">
        <f t="shared" si="380"/>
        <v>0</v>
      </c>
      <c r="AQ92" s="38">
        <f t="shared" si="380"/>
        <v>0</v>
      </c>
      <c r="AR92" s="38">
        <f t="shared" si="380"/>
        <v>0</v>
      </c>
      <c r="AS92" s="38">
        <f t="shared" si="380"/>
        <v>0</v>
      </c>
      <c r="AT92" s="38">
        <f t="shared" si="380"/>
        <v>193</v>
      </c>
      <c r="AU92" s="38">
        <f t="shared" si="380"/>
        <v>0</v>
      </c>
      <c r="AV92" s="38">
        <f t="shared" si="380"/>
        <v>0</v>
      </c>
      <c r="AW92" s="38">
        <f t="shared" si="380"/>
        <v>0</v>
      </c>
      <c r="AX92" s="38">
        <f t="shared" si="380"/>
        <v>0</v>
      </c>
      <c r="AY92" s="38">
        <f t="shared" si="380"/>
        <v>0</v>
      </c>
      <c r="AZ92" s="38">
        <f t="shared" si="380"/>
        <v>36</v>
      </c>
      <c r="BA92" s="38">
        <f t="shared" si="380"/>
        <v>0</v>
      </c>
      <c r="BB92" s="38">
        <f t="shared" si="380"/>
        <v>0</v>
      </c>
      <c r="BC92" s="38">
        <f t="shared" si="380"/>
        <v>0</v>
      </c>
      <c r="BD92" s="38">
        <f t="shared" si="380"/>
        <v>0</v>
      </c>
      <c r="BE92" s="38">
        <f t="shared" si="380"/>
        <v>0</v>
      </c>
      <c r="BF92" s="38">
        <f t="shared" si="380"/>
        <v>0</v>
      </c>
      <c r="BG92" s="38">
        <f t="shared" si="380"/>
        <v>0</v>
      </c>
      <c r="BH92" s="38">
        <f t="shared" si="380"/>
        <v>0</v>
      </c>
      <c r="BI92" s="38">
        <f t="shared" si="380"/>
        <v>0</v>
      </c>
      <c r="BJ92" s="38">
        <f t="shared" si="380"/>
        <v>0</v>
      </c>
      <c r="BK92" s="38">
        <f t="shared" si="380"/>
        <v>0</v>
      </c>
      <c r="BL92" s="38">
        <f t="shared" si="380"/>
        <v>0</v>
      </c>
      <c r="BM92" s="38">
        <f t="shared" ref="BM92:BM143" si="381">AI92-E92</f>
        <v>0</v>
      </c>
      <c r="BN92" s="38">
        <f t="shared" ref="BN92:BN143" si="382">AJ92-F92</f>
        <v>0</v>
      </c>
      <c r="BO92" s="38">
        <f t="shared" ref="BO92:BO143" si="383">AK92-G92</f>
        <v>0</v>
      </c>
      <c r="BP92" s="38">
        <f t="shared" ref="BP92:BP143" si="384">AL92-H92</f>
        <v>0</v>
      </c>
      <c r="BQ92" s="38">
        <f t="shared" ref="BQ92:BQ143" si="385">AM92-I92</f>
        <v>0</v>
      </c>
      <c r="BR92" s="38">
        <f t="shared" ref="BR92:BR143" si="386">AN92-J92</f>
        <v>-135</v>
      </c>
      <c r="BS92" s="11" t="s">
        <v>87</v>
      </c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  <c r="NI92" s="16"/>
      <c r="NJ92" s="16"/>
      <c r="NK92" s="16"/>
      <c r="NL92" s="16"/>
      <c r="NM92" s="16"/>
      <c r="NN92" s="16"/>
      <c r="NO92" s="16"/>
      <c r="NP92" s="16"/>
      <c r="NQ92" s="16"/>
      <c r="NR92" s="16"/>
      <c r="NS92" s="16"/>
      <c r="NT92" s="16"/>
      <c r="NU92" s="16"/>
      <c r="NV92" s="16"/>
      <c r="NW92" s="16"/>
      <c r="NX92" s="16"/>
      <c r="NY92" s="16"/>
      <c r="NZ92" s="16"/>
      <c r="OA92" s="16"/>
      <c r="OB92" s="16"/>
      <c r="OC92" s="16"/>
      <c r="OD92" s="16"/>
      <c r="OE92" s="16"/>
      <c r="OF92" s="16"/>
      <c r="OG92" s="16"/>
      <c r="OH92" s="16"/>
      <c r="OI92" s="16"/>
      <c r="OJ92" s="16"/>
      <c r="OK92" s="16"/>
      <c r="OL92" s="16"/>
      <c r="OM92" s="16"/>
      <c r="ON92" s="16"/>
      <c r="OO92" s="16"/>
      <c r="OP92" s="16"/>
      <c r="OQ92" s="16"/>
      <c r="OR92" s="16"/>
      <c r="OS92" s="16"/>
      <c r="OT92" s="16"/>
      <c r="OU92" s="16"/>
      <c r="OV92" s="16"/>
      <c r="OW92" s="16"/>
      <c r="OX92" s="16"/>
      <c r="OY92" s="16"/>
      <c r="OZ92" s="16"/>
      <c r="PA92" s="16"/>
      <c r="PB92" s="16"/>
      <c r="PC92" s="16"/>
      <c r="PD92" s="16"/>
      <c r="PE92" s="16"/>
      <c r="PF92" s="16"/>
      <c r="PG92" s="16"/>
      <c r="PH92" s="16"/>
      <c r="PI92" s="16"/>
      <c r="PJ92" s="16"/>
      <c r="PK92" s="16"/>
      <c r="PL92" s="16"/>
      <c r="PM92" s="16"/>
      <c r="PN92" s="16"/>
      <c r="PO92" s="16"/>
      <c r="PP92" s="16"/>
      <c r="PQ92" s="16"/>
      <c r="PR92" s="16"/>
      <c r="PS92" s="16"/>
      <c r="PT92" s="16"/>
      <c r="PU92" s="16"/>
      <c r="PV92" s="16"/>
      <c r="PW92" s="16"/>
      <c r="PX92" s="16"/>
      <c r="PY92" s="16"/>
      <c r="PZ92" s="16"/>
      <c r="QA92" s="16"/>
      <c r="QB92" s="16"/>
      <c r="QC92" s="16"/>
      <c r="QD92" s="16"/>
      <c r="QE92" s="16"/>
      <c r="QF92" s="16"/>
      <c r="QG92" s="16"/>
      <c r="QH92" s="16"/>
      <c r="QI92" s="16"/>
      <c r="QJ92" s="16"/>
      <c r="QK92" s="16"/>
      <c r="QL92" s="16"/>
      <c r="QM92" s="16"/>
      <c r="QN92" s="16"/>
      <c r="QO92" s="16"/>
      <c r="QP92" s="16"/>
      <c r="QQ92" s="16"/>
      <c r="QR92" s="16"/>
      <c r="QS92" s="16"/>
      <c r="QT92" s="16"/>
      <c r="QU92" s="16"/>
      <c r="QV92" s="16"/>
      <c r="QW92" s="16"/>
      <c r="QX92" s="16"/>
      <c r="QY92" s="16"/>
      <c r="QZ92" s="16"/>
      <c r="RA92" s="16"/>
      <c r="RB92" s="16"/>
      <c r="RC92" s="16"/>
      <c r="RD92" s="16"/>
      <c r="RE92" s="16"/>
      <c r="RF92" s="16"/>
      <c r="RG92" s="16"/>
      <c r="RH92" s="16"/>
      <c r="RI92" s="16"/>
      <c r="RJ92" s="16"/>
      <c r="RK92" s="16"/>
      <c r="RL92" s="16"/>
      <c r="RM92" s="16"/>
      <c r="RN92" s="16"/>
      <c r="RO92" s="16"/>
      <c r="RP92" s="16"/>
      <c r="RQ92" s="16"/>
      <c r="RR92" s="16"/>
      <c r="RS92" s="16"/>
      <c r="RT92" s="16"/>
      <c r="RU92" s="16"/>
      <c r="RV92" s="16"/>
      <c r="RW92" s="16"/>
      <c r="RX92" s="16"/>
      <c r="RY92" s="16"/>
      <c r="RZ92" s="16"/>
      <c r="SA92" s="16"/>
      <c r="SB92" s="16"/>
      <c r="SC92" s="16"/>
      <c r="SD92" s="16"/>
      <c r="SE92" s="16"/>
      <c r="SF92" s="16"/>
      <c r="SG92" s="16"/>
      <c r="SH92" s="16"/>
      <c r="SI92" s="16"/>
      <c r="SJ92" s="16"/>
      <c r="SK92" s="16"/>
      <c r="SL92" s="16"/>
      <c r="SM92" s="16"/>
      <c r="SN92" s="16"/>
      <c r="SO92" s="16"/>
      <c r="SP92" s="16"/>
      <c r="SQ92" s="16"/>
      <c r="SR92" s="16"/>
      <c r="SS92" s="16"/>
      <c r="ST92" s="16"/>
      <c r="SU92" s="16"/>
      <c r="SV92" s="16"/>
      <c r="SW92" s="16"/>
      <c r="SX92" s="16"/>
      <c r="SY92" s="16"/>
      <c r="SZ92" s="16"/>
      <c r="TA92" s="16"/>
      <c r="TB92" s="16"/>
      <c r="TC92" s="16"/>
      <c r="TD92" s="16"/>
      <c r="TE92" s="16"/>
      <c r="TF92" s="16"/>
      <c r="TG92" s="16"/>
      <c r="TH92" s="16"/>
      <c r="TI92" s="16"/>
      <c r="TJ92" s="16"/>
      <c r="TK92" s="16"/>
      <c r="TL92" s="16"/>
      <c r="TM92" s="16"/>
      <c r="TN92" s="16"/>
      <c r="TO92" s="16"/>
      <c r="TP92" s="16"/>
      <c r="TQ92" s="16"/>
      <c r="TR92" s="16"/>
      <c r="TS92" s="16"/>
      <c r="TT92" s="16"/>
      <c r="TU92" s="16"/>
      <c r="TV92" s="16"/>
      <c r="TW92" s="16"/>
      <c r="TX92" s="16"/>
      <c r="TY92" s="16"/>
      <c r="TZ92" s="16"/>
      <c r="UA92" s="16"/>
      <c r="UB92" s="16"/>
      <c r="UC92" s="16"/>
      <c r="UD92" s="16"/>
      <c r="UE92" s="16"/>
      <c r="UF92" s="16"/>
      <c r="UG92" s="16"/>
      <c r="UH92" s="16"/>
      <c r="UI92" s="16"/>
      <c r="UJ92" s="16"/>
      <c r="UK92" s="16"/>
      <c r="UL92" s="16"/>
      <c r="UM92" s="16"/>
      <c r="UN92" s="16"/>
      <c r="UO92" s="16"/>
      <c r="UP92" s="16"/>
      <c r="UQ92" s="16"/>
      <c r="UR92" s="16"/>
      <c r="US92" s="16"/>
      <c r="UT92" s="16"/>
      <c r="UU92" s="16"/>
      <c r="UV92" s="16"/>
      <c r="UW92" s="16"/>
      <c r="UX92" s="16"/>
      <c r="UY92" s="16"/>
      <c r="UZ92" s="16"/>
      <c r="VA92" s="16"/>
      <c r="VB92" s="16"/>
      <c r="VC92" s="16"/>
      <c r="VD92" s="16"/>
      <c r="VE92" s="16"/>
      <c r="VF92" s="16"/>
      <c r="VG92" s="16"/>
      <c r="VH92" s="16"/>
      <c r="VI92" s="16"/>
      <c r="VJ92" s="16"/>
      <c r="VK92" s="16"/>
      <c r="VL92" s="16"/>
      <c r="VM92" s="16"/>
      <c r="VN92" s="16"/>
      <c r="VO92" s="16"/>
      <c r="VP92" s="16"/>
      <c r="VQ92" s="16"/>
      <c r="VR92" s="16"/>
      <c r="VS92" s="16"/>
      <c r="VT92" s="16"/>
      <c r="VU92" s="16"/>
      <c r="VV92" s="16"/>
      <c r="VW92" s="16"/>
      <c r="VX92" s="16"/>
      <c r="VY92" s="16"/>
      <c r="VZ92" s="16"/>
      <c r="WA92" s="16"/>
      <c r="WB92" s="16"/>
      <c r="WC92" s="16"/>
      <c r="WD92" s="16"/>
      <c r="WE92" s="16"/>
      <c r="WF92" s="16"/>
      <c r="WG92" s="16"/>
      <c r="WH92" s="16"/>
      <c r="WI92" s="16"/>
      <c r="WJ92" s="16"/>
      <c r="WK92" s="16"/>
      <c r="WL92" s="16"/>
      <c r="WM92" s="16"/>
      <c r="WN92" s="16"/>
      <c r="WO92" s="16"/>
      <c r="WP92" s="16"/>
      <c r="WQ92" s="16"/>
      <c r="WR92" s="16"/>
      <c r="WS92" s="16"/>
      <c r="WT92" s="16"/>
      <c r="WU92" s="16"/>
      <c r="WV92" s="16"/>
      <c r="WW92" s="16"/>
      <c r="WX92" s="16"/>
      <c r="WY92" s="16"/>
      <c r="WZ92" s="16"/>
      <c r="XA92" s="16"/>
      <c r="XB92" s="16"/>
      <c r="XC92" s="16"/>
      <c r="XD92" s="16"/>
      <c r="XE92" s="16"/>
      <c r="XF92" s="16"/>
      <c r="XG92" s="16"/>
      <c r="XH92" s="16"/>
      <c r="XI92" s="16"/>
      <c r="XJ92" s="16"/>
      <c r="XK92" s="16"/>
      <c r="XL92" s="16"/>
      <c r="XM92" s="16"/>
      <c r="XN92" s="16"/>
      <c r="XO92" s="16"/>
      <c r="XP92" s="16"/>
      <c r="XQ92" s="16"/>
      <c r="XR92" s="16"/>
      <c r="XS92" s="16"/>
      <c r="XT92" s="16"/>
      <c r="XU92" s="16"/>
      <c r="XV92" s="16"/>
      <c r="XW92" s="16"/>
      <c r="XX92" s="16"/>
      <c r="XY92" s="16"/>
      <c r="XZ92" s="16"/>
      <c r="YA92" s="16"/>
      <c r="YB92" s="16"/>
      <c r="YC92" s="16"/>
      <c r="YD92" s="16"/>
      <c r="YE92" s="16"/>
      <c r="YF92" s="16"/>
      <c r="YG92" s="16"/>
      <c r="YH92" s="16"/>
      <c r="YI92" s="16"/>
      <c r="YJ92" s="16"/>
      <c r="YK92" s="16"/>
      <c r="YL92" s="16"/>
      <c r="YM92" s="16"/>
      <c r="YN92" s="16"/>
      <c r="YO92" s="16"/>
      <c r="YP92" s="16"/>
      <c r="YQ92" s="16"/>
      <c r="YR92" s="16"/>
      <c r="YS92" s="16"/>
      <c r="YT92" s="16"/>
      <c r="YU92" s="16"/>
      <c r="YV92" s="16"/>
      <c r="YW92" s="16"/>
      <c r="YX92" s="16"/>
      <c r="YY92" s="16"/>
      <c r="YZ92" s="16"/>
      <c r="ZA92" s="16"/>
      <c r="ZB92" s="16"/>
      <c r="ZC92" s="16"/>
      <c r="ZD92" s="16"/>
      <c r="ZE92" s="16"/>
      <c r="ZF92" s="16"/>
      <c r="ZG92" s="16"/>
      <c r="ZH92" s="16"/>
      <c r="ZI92" s="16"/>
      <c r="ZJ92" s="16"/>
      <c r="ZK92" s="16"/>
      <c r="ZL92" s="16"/>
      <c r="ZM92" s="16"/>
      <c r="ZN92" s="16"/>
      <c r="ZO92" s="16"/>
      <c r="ZP92" s="16"/>
      <c r="ZQ92" s="16"/>
      <c r="ZR92" s="16"/>
      <c r="ZS92" s="16"/>
      <c r="ZT92" s="16"/>
      <c r="ZU92" s="16"/>
      <c r="ZV92" s="16"/>
      <c r="ZW92" s="16"/>
      <c r="ZX92" s="16"/>
      <c r="ZY92" s="16"/>
      <c r="ZZ92" s="16"/>
      <c r="AAA92" s="16"/>
      <c r="AAB92" s="16"/>
      <c r="AAC92" s="16"/>
      <c r="AAD92" s="16"/>
      <c r="AAE92" s="16"/>
      <c r="AAF92" s="16"/>
      <c r="AAG92" s="16"/>
      <c r="AAH92" s="16"/>
      <c r="AAI92" s="16"/>
      <c r="AAJ92" s="16"/>
      <c r="AAK92" s="16"/>
      <c r="AAL92" s="16"/>
      <c r="AAM92" s="16"/>
      <c r="AAN92" s="16"/>
      <c r="AAO92" s="16"/>
      <c r="AAP92" s="16"/>
      <c r="AAQ92" s="16"/>
      <c r="AAR92" s="16"/>
      <c r="AAS92" s="16"/>
      <c r="AAT92" s="16"/>
      <c r="AAU92" s="16"/>
      <c r="AAV92" s="16"/>
      <c r="AAW92" s="16"/>
      <c r="AAX92" s="16"/>
      <c r="AAY92" s="16"/>
      <c r="AAZ92" s="16"/>
      <c r="ABA92" s="16"/>
      <c r="ABB92" s="16"/>
      <c r="ABC92" s="16"/>
      <c r="ABD92" s="16"/>
      <c r="ABE92" s="16"/>
      <c r="ABF92" s="16"/>
      <c r="ABG92" s="16"/>
      <c r="ABH92" s="16"/>
      <c r="ABI92" s="16"/>
      <c r="ABJ92" s="16"/>
      <c r="ABK92" s="16"/>
      <c r="ABL92" s="16"/>
      <c r="ABM92" s="16"/>
      <c r="ABN92" s="16"/>
      <c r="ABO92" s="16"/>
      <c r="ABP92" s="16"/>
      <c r="ABQ92" s="16"/>
      <c r="ABR92" s="16"/>
      <c r="ABS92" s="16"/>
      <c r="ABT92" s="16"/>
      <c r="ABU92" s="16"/>
      <c r="ABV92" s="16"/>
      <c r="ABW92" s="16"/>
      <c r="ABX92" s="16"/>
      <c r="ABY92" s="16"/>
      <c r="ABZ92" s="16"/>
      <c r="ACA92" s="16"/>
      <c r="ACB92" s="16"/>
      <c r="ACC92" s="16"/>
      <c r="ACD92" s="16"/>
      <c r="ACE92" s="16"/>
      <c r="ACF92" s="16"/>
      <c r="ACG92" s="16"/>
      <c r="ACH92" s="16"/>
      <c r="ACI92" s="16"/>
      <c r="ACJ92" s="16"/>
      <c r="ACK92" s="16"/>
      <c r="ACL92" s="16"/>
      <c r="ACM92" s="16"/>
      <c r="ACN92" s="16"/>
      <c r="ACO92" s="16"/>
      <c r="ACP92" s="16"/>
      <c r="ACQ92" s="16"/>
      <c r="ACR92" s="16"/>
      <c r="ACS92" s="16"/>
      <c r="ACT92" s="16"/>
      <c r="ACU92" s="16"/>
      <c r="ACV92" s="16"/>
      <c r="ACW92" s="16"/>
      <c r="ACX92" s="16"/>
      <c r="ACY92" s="16"/>
      <c r="ACZ92" s="16"/>
      <c r="ADA92" s="16"/>
      <c r="ADB92" s="16"/>
      <c r="ADC92" s="16"/>
      <c r="ADD92" s="16"/>
      <c r="ADE92" s="16"/>
      <c r="ADF92" s="16"/>
      <c r="ADG92" s="16"/>
      <c r="ADH92" s="16"/>
      <c r="ADI92" s="16"/>
      <c r="ADJ92" s="16"/>
      <c r="ADK92" s="16"/>
      <c r="ADL92" s="16"/>
      <c r="ADM92" s="16"/>
      <c r="ADN92" s="16"/>
      <c r="ADO92" s="16"/>
      <c r="ADP92" s="16"/>
      <c r="ADQ92" s="16"/>
      <c r="ADR92" s="16"/>
      <c r="ADS92" s="16"/>
      <c r="ADT92" s="16"/>
      <c r="ADU92" s="16"/>
      <c r="ADV92" s="16"/>
      <c r="ADW92" s="16"/>
      <c r="ADX92" s="16"/>
      <c r="ADY92" s="16"/>
      <c r="ADZ92" s="16"/>
      <c r="AEA92" s="16"/>
      <c r="AEB92" s="16"/>
      <c r="AEC92" s="16"/>
      <c r="AED92" s="16"/>
      <c r="AEE92" s="16"/>
      <c r="AEF92" s="16"/>
      <c r="AEG92" s="16"/>
      <c r="AEH92" s="16"/>
      <c r="AEI92" s="16"/>
      <c r="AEJ92" s="16"/>
      <c r="AEK92" s="16"/>
      <c r="AEL92" s="16"/>
      <c r="AEM92" s="16"/>
      <c r="AEN92" s="16"/>
      <c r="AEO92" s="16"/>
      <c r="AEP92" s="16"/>
      <c r="AEQ92" s="16"/>
      <c r="AER92" s="16"/>
      <c r="AES92" s="16"/>
      <c r="AET92" s="16"/>
      <c r="AEU92" s="16"/>
      <c r="AEV92" s="16"/>
      <c r="AEW92" s="16"/>
      <c r="AEX92" s="16"/>
      <c r="AEY92" s="16"/>
      <c r="AEZ92" s="16"/>
      <c r="AFA92" s="16"/>
      <c r="AFB92" s="16"/>
      <c r="AFC92" s="16"/>
      <c r="AFD92" s="16"/>
      <c r="AFE92" s="16"/>
      <c r="AFF92" s="16"/>
      <c r="AFG92" s="16"/>
      <c r="AFH92" s="16"/>
      <c r="AFI92" s="16"/>
      <c r="AFJ92" s="16"/>
      <c r="AFK92" s="16"/>
      <c r="AFL92" s="16"/>
      <c r="AFM92" s="16"/>
      <c r="AFN92" s="16"/>
      <c r="AFO92" s="16"/>
      <c r="AFP92" s="16"/>
      <c r="AFQ92" s="16"/>
      <c r="AFR92" s="16"/>
      <c r="AFS92" s="16"/>
      <c r="AFT92" s="16"/>
      <c r="AFU92" s="16"/>
      <c r="AFV92" s="16"/>
      <c r="AFW92" s="16"/>
      <c r="AFX92" s="16"/>
      <c r="AFY92" s="16"/>
      <c r="AFZ92" s="16"/>
      <c r="AGA92" s="16"/>
      <c r="AGB92" s="16"/>
      <c r="AGC92" s="16"/>
      <c r="AGD92" s="16"/>
      <c r="AGE92" s="16"/>
      <c r="AGF92" s="16"/>
      <c r="AGG92" s="16"/>
      <c r="AGH92" s="16"/>
      <c r="AGI92" s="16"/>
      <c r="AGJ92" s="16"/>
      <c r="AGK92" s="16"/>
      <c r="AGL92" s="16"/>
      <c r="AGM92" s="16"/>
      <c r="AGN92" s="16"/>
      <c r="AGO92" s="16"/>
      <c r="AGP92" s="16"/>
      <c r="AGQ92" s="16"/>
      <c r="AGR92" s="16"/>
      <c r="AGS92" s="16"/>
      <c r="AGT92" s="16"/>
      <c r="AGU92" s="16"/>
      <c r="AGV92" s="16"/>
      <c r="AGW92" s="16"/>
      <c r="AGX92" s="16"/>
      <c r="AGY92" s="16"/>
      <c r="AGZ92" s="16"/>
      <c r="AHA92" s="16"/>
      <c r="AHB92" s="16"/>
      <c r="AHC92" s="16"/>
      <c r="AHD92" s="16"/>
      <c r="AHE92" s="16"/>
      <c r="AHF92" s="16"/>
      <c r="AHG92" s="16"/>
      <c r="AHH92" s="16"/>
      <c r="AHI92" s="16"/>
      <c r="AHJ92" s="16"/>
      <c r="AHK92" s="16"/>
      <c r="AHL92" s="16"/>
      <c r="AHM92" s="16"/>
      <c r="AHN92" s="16"/>
      <c r="AHO92" s="16"/>
      <c r="AHP92" s="16"/>
      <c r="AHQ92" s="16"/>
      <c r="AHR92" s="16"/>
      <c r="AHS92" s="16"/>
      <c r="AHT92" s="16"/>
      <c r="AHU92" s="16"/>
      <c r="AHV92" s="16"/>
      <c r="AHW92" s="16"/>
      <c r="AHX92" s="16"/>
      <c r="AHY92" s="16"/>
      <c r="AHZ92" s="16"/>
      <c r="AIA92" s="16"/>
      <c r="AIB92" s="16"/>
      <c r="AIC92" s="16"/>
      <c r="AID92" s="16"/>
      <c r="AIE92" s="16"/>
      <c r="AIF92" s="16"/>
      <c r="AIG92" s="16"/>
      <c r="AIH92" s="16"/>
      <c r="AII92" s="16"/>
      <c r="AIJ92" s="16"/>
      <c r="AIK92" s="16"/>
      <c r="AIL92" s="16"/>
      <c r="AIM92" s="16"/>
      <c r="AIN92" s="16"/>
      <c r="AIO92" s="16"/>
      <c r="AIP92" s="16"/>
      <c r="AIQ92" s="16"/>
      <c r="AIR92" s="16"/>
      <c r="AIS92" s="16"/>
      <c r="AIT92" s="16"/>
      <c r="AIU92" s="16"/>
      <c r="AIV92" s="16"/>
      <c r="AIW92" s="16"/>
      <c r="AIX92" s="16"/>
      <c r="AIY92" s="16"/>
      <c r="AIZ92" s="16"/>
      <c r="AJA92" s="16"/>
      <c r="AJB92" s="16"/>
      <c r="AJC92" s="16"/>
      <c r="AJD92" s="16"/>
      <c r="AJE92" s="16"/>
      <c r="AJF92" s="16"/>
      <c r="AJG92" s="16"/>
      <c r="AJH92" s="16"/>
      <c r="AJI92" s="16"/>
      <c r="AJJ92" s="16"/>
      <c r="AJK92" s="16"/>
      <c r="AJL92" s="16"/>
      <c r="AJM92" s="16"/>
      <c r="AJN92" s="16"/>
      <c r="AJO92" s="16"/>
      <c r="AJP92" s="16"/>
      <c r="AJQ92" s="16"/>
      <c r="AJR92" s="16"/>
      <c r="AJS92" s="16"/>
      <c r="AJT92" s="16"/>
      <c r="AJU92" s="16"/>
      <c r="AJV92" s="16"/>
      <c r="AJW92" s="16"/>
      <c r="AJX92" s="16"/>
      <c r="AJY92" s="16"/>
      <c r="AJZ92" s="16"/>
      <c r="AKA92" s="16"/>
      <c r="AKB92" s="16"/>
      <c r="AKC92" s="16"/>
      <c r="AKD92" s="16"/>
      <c r="AKE92" s="16"/>
      <c r="AKF92" s="16"/>
      <c r="AKG92" s="16"/>
      <c r="AKH92" s="16"/>
      <c r="AKI92" s="16"/>
      <c r="AKJ92" s="16"/>
      <c r="AKK92" s="16"/>
      <c r="AKL92" s="16"/>
      <c r="AKM92" s="16"/>
      <c r="AKN92" s="16"/>
      <c r="AKO92" s="16"/>
      <c r="AKP92" s="16"/>
      <c r="AKQ92" s="16"/>
      <c r="AKR92" s="16"/>
      <c r="AKS92" s="16"/>
      <c r="AKT92" s="16"/>
      <c r="AKU92" s="16"/>
      <c r="AKV92" s="16"/>
      <c r="AKW92" s="16"/>
      <c r="AKX92" s="16"/>
      <c r="AKY92" s="16"/>
      <c r="AKZ92" s="16"/>
      <c r="ALA92" s="16"/>
      <c r="ALB92" s="16"/>
      <c r="ALC92" s="16"/>
      <c r="ALD92" s="16"/>
      <c r="ALE92" s="16"/>
      <c r="ALF92" s="16"/>
      <c r="ALG92" s="16"/>
      <c r="ALH92" s="16"/>
      <c r="ALI92" s="16"/>
      <c r="ALJ92" s="16"/>
      <c r="ALK92" s="16"/>
      <c r="ALL92" s="16"/>
      <c r="ALM92" s="16"/>
      <c r="ALN92" s="16"/>
      <c r="ALO92" s="16"/>
      <c r="ALP92" s="16"/>
      <c r="ALQ92" s="16"/>
      <c r="ALR92" s="16"/>
      <c r="ALS92" s="16"/>
      <c r="ALT92" s="16"/>
      <c r="ALU92" s="16"/>
      <c r="ALV92" s="16"/>
      <c r="ALW92" s="16"/>
      <c r="ALX92" s="16"/>
      <c r="ALY92" s="16"/>
      <c r="ALZ92" s="16"/>
      <c r="AMA92" s="16"/>
      <c r="AMB92" s="16"/>
      <c r="AMC92" s="16"/>
      <c r="AMD92" s="16"/>
      <c r="AME92" s="16"/>
      <c r="AMF92" s="16"/>
      <c r="AMG92" s="16"/>
      <c r="AMH92" s="16"/>
      <c r="AMI92" s="16"/>
      <c r="AMJ92" s="16"/>
      <c r="AMK92" s="16"/>
    </row>
    <row r="93" spans="1:1025" s="36" customFormat="1" ht="25.5" x14ac:dyDescent="0.2">
      <c r="A93" s="55" t="s">
        <v>146</v>
      </c>
      <c r="B93" s="64" t="s">
        <v>240</v>
      </c>
      <c r="C93" s="50" t="s">
        <v>242</v>
      </c>
      <c r="D93" s="25" t="s">
        <v>87</v>
      </c>
      <c r="E93" s="34">
        <f t="shared" si="355"/>
        <v>0</v>
      </c>
      <c r="F93" s="34">
        <f t="shared" si="356"/>
        <v>0</v>
      </c>
      <c r="G93" s="34">
        <f t="shared" si="357"/>
        <v>0</v>
      </c>
      <c r="H93" s="34">
        <f t="shared" si="358"/>
        <v>0</v>
      </c>
      <c r="I93" s="34">
        <f t="shared" si="359"/>
        <v>0</v>
      </c>
      <c r="J93" s="34">
        <f t="shared" si="360"/>
        <v>364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364</v>
      </c>
      <c r="AI93" s="34">
        <f t="shared" si="374"/>
        <v>0</v>
      </c>
      <c r="AJ93" s="34">
        <f t="shared" si="375"/>
        <v>0</v>
      </c>
      <c r="AK93" s="34">
        <f t="shared" si="376"/>
        <v>0</v>
      </c>
      <c r="AL93" s="34">
        <f t="shared" si="377"/>
        <v>0</v>
      </c>
      <c r="AM93" s="34">
        <f t="shared" si="378"/>
        <v>0</v>
      </c>
      <c r="AN93" s="34">
        <f t="shared" si="379"/>
        <v>229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76">
        <v>193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36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11">
        <v>0</v>
      </c>
      <c r="BM93" s="34">
        <f t="shared" si="381"/>
        <v>0</v>
      </c>
      <c r="BN93" s="34">
        <f t="shared" si="382"/>
        <v>0</v>
      </c>
      <c r="BO93" s="34">
        <f t="shared" si="383"/>
        <v>0</v>
      </c>
      <c r="BP93" s="34">
        <f t="shared" si="384"/>
        <v>0</v>
      </c>
      <c r="BQ93" s="34">
        <f t="shared" si="385"/>
        <v>0</v>
      </c>
      <c r="BR93" s="34">
        <f t="shared" si="386"/>
        <v>-135</v>
      </c>
      <c r="BS93" s="34" t="s">
        <v>87</v>
      </c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  <c r="EN93" s="35"/>
      <c r="EO93" s="35"/>
      <c r="EP93" s="35"/>
      <c r="EQ93" s="35"/>
      <c r="ER93" s="35"/>
      <c r="ES93" s="35"/>
      <c r="ET93" s="35"/>
      <c r="EU93" s="35"/>
      <c r="EV93" s="35"/>
      <c r="EW93" s="35"/>
      <c r="EX93" s="35"/>
      <c r="EY93" s="35"/>
      <c r="EZ93" s="35"/>
      <c r="FA93" s="35"/>
      <c r="FB93" s="35"/>
      <c r="FC93" s="35"/>
      <c r="FD93" s="35"/>
      <c r="FE93" s="35"/>
      <c r="FF93" s="35"/>
      <c r="FG93" s="35"/>
      <c r="FH93" s="35"/>
      <c r="FI93" s="35"/>
      <c r="FJ93" s="35"/>
      <c r="FK93" s="35"/>
      <c r="FL93" s="35"/>
      <c r="FM93" s="35"/>
      <c r="FN93" s="35"/>
      <c r="FO93" s="35"/>
      <c r="FP93" s="35"/>
      <c r="FQ93" s="35"/>
      <c r="FR93" s="35"/>
      <c r="FS93" s="35"/>
      <c r="FT93" s="35"/>
      <c r="FU93" s="35"/>
      <c r="FV93" s="35"/>
      <c r="FW93" s="35"/>
      <c r="FX93" s="35"/>
      <c r="FY93" s="35"/>
      <c r="FZ93" s="35"/>
      <c r="GA93" s="35"/>
      <c r="GB93" s="35"/>
      <c r="GC93" s="35"/>
      <c r="GD93" s="35"/>
      <c r="GE93" s="35"/>
      <c r="GF93" s="35"/>
      <c r="GG93" s="35"/>
      <c r="GH93" s="35"/>
      <c r="GI93" s="35"/>
      <c r="GJ93" s="35"/>
      <c r="GK93" s="35"/>
      <c r="GL93" s="35"/>
      <c r="GM93" s="35"/>
      <c r="GN93" s="35"/>
      <c r="GO93" s="35"/>
      <c r="GP93" s="35"/>
      <c r="GQ93" s="35"/>
      <c r="GR93" s="35"/>
      <c r="GS93" s="35"/>
      <c r="GT93" s="35"/>
      <c r="GU93" s="35"/>
      <c r="GV93" s="35"/>
      <c r="GW93" s="35"/>
      <c r="GX93" s="35"/>
      <c r="GY93" s="35"/>
      <c r="GZ93" s="35"/>
      <c r="HA93" s="35"/>
      <c r="HB93" s="35"/>
      <c r="HC93" s="35"/>
      <c r="HD93" s="35"/>
      <c r="HE93" s="35"/>
      <c r="HF93" s="35"/>
      <c r="HG93" s="35"/>
      <c r="HH93" s="35"/>
      <c r="HI93" s="35"/>
      <c r="HJ93" s="35"/>
      <c r="HK93" s="35"/>
      <c r="HL93" s="35"/>
      <c r="HM93" s="35"/>
      <c r="HN93" s="35"/>
      <c r="HO93" s="35"/>
      <c r="HP93" s="35"/>
      <c r="HQ93" s="35"/>
      <c r="HR93" s="35"/>
      <c r="HS93" s="35"/>
      <c r="HT93" s="35"/>
      <c r="HU93" s="35"/>
      <c r="HV93" s="35"/>
      <c r="HW93" s="35"/>
      <c r="HX93" s="35"/>
      <c r="HY93" s="35"/>
      <c r="HZ93" s="35"/>
      <c r="IA93" s="35"/>
      <c r="IB93" s="35"/>
      <c r="IC93" s="35"/>
      <c r="ID93" s="35"/>
      <c r="IE93" s="35"/>
      <c r="IF93" s="35"/>
      <c r="IG93" s="35"/>
      <c r="IH93" s="35"/>
      <c r="II93" s="35"/>
      <c r="IJ93" s="35"/>
      <c r="IK93" s="35"/>
      <c r="IL93" s="35"/>
      <c r="IM93" s="35"/>
      <c r="IN93" s="35"/>
      <c r="IO93" s="35"/>
      <c r="IP93" s="35"/>
      <c r="IQ93" s="35"/>
      <c r="IR93" s="35"/>
      <c r="IS93" s="35"/>
      <c r="IT93" s="35"/>
      <c r="IU93" s="35"/>
      <c r="IV93" s="35"/>
      <c r="IW93" s="35"/>
      <c r="IX93" s="35"/>
      <c r="IY93" s="35"/>
      <c r="IZ93" s="35"/>
      <c r="JA93" s="35"/>
      <c r="JB93" s="35"/>
      <c r="JC93" s="35"/>
      <c r="JD93" s="35"/>
      <c r="JE93" s="35"/>
      <c r="JF93" s="35"/>
      <c r="JG93" s="35"/>
      <c r="JH93" s="35"/>
      <c r="JI93" s="35"/>
      <c r="JJ93" s="35"/>
      <c r="JK93" s="35"/>
      <c r="JL93" s="35"/>
      <c r="JM93" s="35"/>
      <c r="JN93" s="35"/>
      <c r="JO93" s="35"/>
      <c r="JP93" s="35"/>
      <c r="JQ93" s="35"/>
      <c r="JR93" s="35"/>
      <c r="JS93" s="35"/>
      <c r="JT93" s="35"/>
      <c r="JU93" s="35"/>
      <c r="JV93" s="35"/>
      <c r="JW93" s="35"/>
      <c r="JX93" s="35"/>
      <c r="JY93" s="35"/>
      <c r="JZ93" s="35"/>
      <c r="KA93" s="35"/>
      <c r="KB93" s="35"/>
      <c r="KC93" s="35"/>
      <c r="KD93" s="35"/>
      <c r="KE93" s="35"/>
      <c r="KF93" s="35"/>
      <c r="KG93" s="35"/>
      <c r="KH93" s="35"/>
      <c r="KI93" s="35"/>
      <c r="KJ93" s="35"/>
      <c r="KK93" s="35"/>
      <c r="KL93" s="35"/>
      <c r="KM93" s="35"/>
      <c r="KN93" s="35"/>
      <c r="KO93" s="35"/>
      <c r="KP93" s="35"/>
      <c r="KQ93" s="35"/>
      <c r="KR93" s="35"/>
      <c r="KS93" s="35"/>
      <c r="KT93" s="35"/>
      <c r="KU93" s="35"/>
      <c r="KV93" s="35"/>
      <c r="KW93" s="35"/>
      <c r="KX93" s="35"/>
      <c r="KY93" s="35"/>
      <c r="KZ93" s="35"/>
      <c r="LA93" s="35"/>
      <c r="LB93" s="35"/>
      <c r="LC93" s="35"/>
      <c r="LD93" s="35"/>
      <c r="LE93" s="35"/>
      <c r="LF93" s="35"/>
      <c r="LG93" s="35"/>
      <c r="LH93" s="35"/>
      <c r="LI93" s="35"/>
      <c r="LJ93" s="35"/>
      <c r="LK93" s="35"/>
      <c r="LL93" s="35"/>
      <c r="LM93" s="35"/>
      <c r="LN93" s="35"/>
      <c r="LO93" s="35"/>
      <c r="LP93" s="35"/>
      <c r="LQ93" s="35"/>
      <c r="LR93" s="35"/>
      <c r="LS93" s="35"/>
      <c r="LT93" s="35"/>
      <c r="LU93" s="35"/>
      <c r="LV93" s="35"/>
      <c r="LW93" s="35"/>
      <c r="LX93" s="35"/>
      <c r="LY93" s="35"/>
      <c r="LZ93" s="35"/>
      <c r="MA93" s="35"/>
      <c r="MB93" s="35"/>
      <c r="MC93" s="35"/>
      <c r="MD93" s="35"/>
      <c r="ME93" s="35"/>
      <c r="MF93" s="35"/>
      <c r="MG93" s="35"/>
      <c r="MH93" s="35"/>
      <c r="MI93" s="35"/>
      <c r="MJ93" s="35"/>
      <c r="MK93" s="35"/>
      <c r="ML93" s="35"/>
      <c r="MM93" s="35"/>
      <c r="MN93" s="35"/>
      <c r="MO93" s="35"/>
      <c r="MP93" s="35"/>
      <c r="MQ93" s="35"/>
      <c r="MR93" s="35"/>
      <c r="MS93" s="35"/>
      <c r="MT93" s="35"/>
      <c r="MU93" s="35"/>
      <c r="MV93" s="35"/>
      <c r="MW93" s="35"/>
      <c r="MX93" s="35"/>
      <c r="MY93" s="35"/>
      <c r="MZ93" s="35"/>
      <c r="NA93" s="35"/>
      <c r="NB93" s="35"/>
      <c r="NC93" s="35"/>
      <c r="ND93" s="35"/>
      <c r="NE93" s="35"/>
      <c r="NF93" s="35"/>
      <c r="NG93" s="35"/>
      <c r="NH93" s="35"/>
      <c r="NI93" s="35"/>
      <c r="NJ93" s="35"/>
      <c r="NK93" s="35"/>
      <c r="NL93" s="35"/>
      <c r="NM93" s="35"/>
      <c r="NN93" s="35"/>
      <c r="NO93" s="35"/>
      <c r="NP93" s="35"/>
      <c r="NQ93" s="35"/>
      <c r="NR93" s="35"/>
      <c r="NS93" s="35"/>
      <c r="NT93" s="35"/>
      <c r="NU93" s="35"/>
      <c r="NV93" s="35"/>
      <c r="NW93" s="35"/>
      <c r="NX93" s="35"/>
      <c r="NY93" s="35"/>
      <c r="NZ93" s="35"/>
      <c r="OA93" s="35"/>
      <c r="OB93" s="35"/>
      <c r="OC93" s="35"/>
      <c r="OD93" s="35"/>
      <c r="OE93" s="35"/>
      <c r="OF93" s="35"/>
      <c r="OG93" s="35"/>
      <c r="OH93" s="35"/>
      <c r="OI93" s="35"/>
      <c r="OJ93" s="35"/>
      <c r="OK93" s="35"/>
      <c r="OL93" s="35"/>
      <c r="OM93" s="35"/>
      <c r="ON93" s="35"/>
      <c r="OO93" s="35"/>
      <c r="OP93" s="35"/>
      <c r="OQ93" s="35"/>
      <c r="OR93" s="35"/>
      <c r="OS93" s="35"/>
      <c r="OT93" s="35"/>
      <c r="OU93" s="35"/>
      <c r="OV93" s="35"/>
      <c r="OW93" s="35"/>
      <c r="OX93" s="35"/>
      <c r="OY93" s="35"/>
      <c r="OZ93" s="35"/>
      <c r="PA93" s="35"/>
      <c r="PB93" s="35"/>
      <c r="PC93" s="35"/>
      <c r="PD93" s="35"/>
      <c r="PE93" s="35"/>
      <c r="PF93" s="35"/>
      <c r="PG93" s="35"/>
      <c r="PH93" s="35"/>
      <c r="PI93" s="35"/>
      <c r="PJ93" s="35"/>
      <c r="PK93" s="35"/>
      <c r="PL93" s="35"/>
      <c r="PM93" s="35"/>
      <c r="PN93" s="35"/>
      <c r="PO93" s="35"/>
      <c r="PP93" s="35"/>
      <c r="PQ93" s="35"/>
      <c r="PR93" s="35"/>
      <c r="PS93" s="35"/>
      <c r="PT93" s="35"/>
      <c r="PU93" s="35"/>
      <c r="PV93" s="35"/>
      <c r="PW93" s="35"/>
      <c r="PX93" s="35"/>
      <c r="PY93" s="35"/>
      <c r="PZ93" s="35"/>
      <c r="QA93" s="35"/>
      <c r="QB93" s="35"/>
      <c r="QC93" s="35"/>
      <c r="QD93" s="35"/>
      <c r="QE93" s="35"/>
      <c r="QF93" s="35"/>
      <c r="QG93" s="35"/>
      <c r="QH93" s="35"/>
      <c r="QI93" s="35"/>
      <c r="QJ93" s="35"/>
      <c r="QK93" s="35"/>
      <c r="QL93" s="35"/>
      <c r="QM93" s="35"/>
      <c r="QN93" s="35"/>
      <c r="QO93" s="35"/>
      <c r="QP93" s="35"/>
      <c r="QQ93" s="35"/>
      <c r="QR93" s="35"/>
      <c r="QS93" s="35"/>
      <c r="QT93" s="35"/>
      <c r="QU93" s="35"/>
      <c r="QV93" s="35"/>
      <c r="QW93" s="35"/>
      <c r="QX93" s="35"/>
      <c r="QY93" s="35"/>
      <c r="QZ93" s="35"/>
      <c r="RA93" s="35"/>
      <c r="RB93" s="35"/>
      <c r="RC93" s="35"/>
      <c r="RD93" s="35"/>
      <c r="RE93" s="35"/>
      <c r="RF93" s="35"/>
      <c r="RG93" s="35"/>
      <c r="RH93" s="35"/>
      <c r="RI93" s="35"/>
      <c r="RJ93" s="35"/>
      <c r="RK93" s="35"/>
      <c r="RL93" s="35"/>
      <c r="RM93" s="35"/>
      <c r="RN93" s="35"/>
      <c r="RO93" s="35"/>
      <c r="RP93" s="35"/>
      <c r="RQ93" s="35"/>
      <c r="RR93" s="35"/>
      <c r="RS93" s="35"/>
      <c r="RT93" s="35"/>
      <c r="RU93" s="35"/>
      <c r="RV93" s="35"/>
      <c r="RW93" s="35"/>
      <c r="RX93" s="35"/>
      <c r="RY93" s="35"/>
      <c r="RZ93" s="35"/>
      <c r="SA93" s="35"/>
      <c r="SB93" s="35"/>
      <c r="SC93" s="35"/>
      <c r="SD93" s="35"/>
      <c r="SE93" s="35"/>
      <c r="SF93" s="35"/>
      <c r="SG93" s="35"/>
      <c r="SH93" s="35"/>
      <c r="SI93" s="35"/>
      <c r="SJ93" s="35"/>
      <c r="SK93" s="35"/>
      <c r="SL93" s="35"/>
      <c r="SM93" s="35"/>
      <c r="SN93" s="35"/>
      <c r="SO93" s="35"/>
      <c r="SP93" s="35"/>
      <c r="SQ93" s="35"/>
      <c r="SR93" s="35"/>
      <c r="SS93" s="35"/>
      <c r="ST93" s="35"/>
      <c r="SU93" s="35"/>
      <c r="SV93" s="35"/>
      <c r="SW93" s="35"/>
      <c r="SX93" s="35"/>
      <c r="SY93" s="35"/>
      <c r="SZ93" s="35"/>
      <c r="TA93" s="35"/>
      <c r="TB93" s="35"/>
      <c r="TC93" s="35"/>
      <c r="TD93" s="35"/>
      <c r="TE93" s="35"/>
      <c r="TF93" s="35"/>
      <c r="TG93" s="35"/>
      <c r="TH93" s="35"/>
      <c r="TI93" s="35"/>
      <c r="TJ93" s="35"/>
      <c r="TK93" s="35"/>
      <c r="TL93" s="35"/>
      <c r="TM93" s="35"/>
      <c r="TN93" s="35"/>
      <c r="TO93" s="35"/>
      <c r="TP93" s="35"/>
      <c r="TQ93" s="35"/>
      <c r="TR93" s="35"/>
      <c r="TS93" s="35"/>
      <c r="TT93" s="35"/>
      <c r="TU93" s="35"/>
      <c r="TV93" s="35"/>
      <c r="TW93" s="35"/>
      <c r="TX93" s="35"/>
      <c r="TY93" s="35"/>
      <c r="TZ93" s="35"/>
      <c r="UA93" s="35"/>
      <c r="UB93" s="35"/>
      <c r="UC93" s="35"/>
      <c r="UD93" s="35"/>
      <c r="UE93" s="35"/>
      <c r="UF93" s="35"/>
      <c r="UG93" s="35"/>
      <c r="UH93" s="35"/>
      <c r="UI93" s="35"/>
      <c r="UJ93" s="35"/>
      <c r="UK93" s="35"/>
      <c r="UL93" s="35"/>
      <c r="UM93" s="35"/>
      <c r="UN93" s="35"/>
      <c r="UO93" s="35"/>
      <c r="UP93" s="35"/>
      <c r="UQ93" s="35"/>
      <c r="UR93" s="35"/>
      <c r="US93" s="35"/>
      <c r="UT93" s="35"/>
      <c r="UU93" s="35"/>
      <c r="UV93" s="35"/>
      <c r="UW93" s="35"/>
      <c r="UX93" s="35"/>
      <c r="UY93" s="35"/>
      <c r="UZ93" s="35"/>
      <c r="VA93" s="35"/>
      <c r="VB93" s="35"/>
      <c r="VC93" s="35"/>
      <c r="VD93" s="35"/>
      <c r="VE93" s="35"/>
      <c r="VF93" s="35"/>
      <c r="VG93" s="35"/>
      <c r="VH93" s="35"/>
      <c r="VI93" s="35"/>
      <c r="VJ93" s="35"/>
      <c r="VK93" s="35"/>
      <c r="VL93" s="35"/>
      <c r="VM93" s="35"/>
      <c r="VN93" s="35"/>
      <c r="VO93" s="35"/>
      <c r="VP93" s="35"/>
      <c r="VQ93" s="35"/>
      <c r="VR93" s="35"/>
      <c r="VS93" s="35"/>
      <c r="VT93" s="35"/>
      <c r="VU93" s="35"/>
      <c r="VV93" s="35"/>
      <c r="VW93" s="35"/>
      <c r="VX93" s="35"/>
      <c r="VY93" s="35"/>
      <c r="VZ93" s="35"/>
      <c r="WA93" s="35"/>
      <c r="WB93" s="35"/>
      <c r="WC93" s="35"/>
      <c r="WD93" s="35"/>
      <c r="WE93" s="35"/>
      <c r="WF93" s="35"/>
      <c r="WG93" s="35"/>
      <c r="WH93" s="35"/>
      <c r="WI93" s="35"/>
      <c r="WJ93" s="35"/>
      <c r="WK93" s="35"/>
      <c r="WL93" s="35"/>
      <c r="WM93" s="35"/>
      <c r="WN93" s="35"/>
      <c r="WO93" s="35"/>
      <c r="WP93" s="35"/>
      <c r="WQ93" s="35"/>
      <c r="WR93" s="35"/>
      <c r="WS93" s="35"/>
      <c r="WT93" s="35"/>
      <c r="WU93" s="35"/>
      <c r="WV93" s="35"/>
      <c r="WW93" s="35"/>
      <c r="WX93" s="35"/>
      <c r="WY93" s="35"/>
      <c r="WZ93" s="35"/>
      <c r="XA93" s="35"/>
      <c r="XB93" s="35"/>
      <c r="XC93" s="35"/>
      <c r="XD93" s="35"/>
      <c r="XE93" s="35"/>
      <c r="XF93" s="35"/>
      <c r="XG93" s="35"/>
      <c r="XH93" s="35"/>
      <c r="XI93" s="35"/>
      <c r="XJ93" s="35"/>
      <c r="XK93" s="35"/>
      <c r="XL93" s="35"/>
      <c r="XM93" s="35"/>
      <c r="XN93" s="35"/>
      <c r="XO93" s="35"/>
      <c r="XP93" s="35"/>
      <c r="XQ93" s="35"/>
      <c r="XR93" s="35"/>
      <c r="XS93" s="35"/>
      <c r="XT93" s="35"/>
      <c r="XU93" s="35"/>
      <c r="XV93" s="35"/>
      <c r="XW93" s="35"/>
      <c r="XX93" s="35"/>
      <c r="XY93" s="35"/>
      <c r="XZ93" s="35"/>
      <c r="YA93" s="35"/>
      <c r="YB93" s="35"/>
      <c r="YC93" s="35"/>
      <c r="YD93" s="35"/>
      <c r="YE93" s="35"/>
      <c r="YF93" s="35"/>
      <c r="YG93" s="35"/>
      <c r="YH93" s="35"/>
      <c r="YI93" s="35"/>
      <c r="YJ93" s="35"/>
      <c r="YK93" s="35"/>
      <c r="YL93" s="35"/>
      <c r="YM93" s="35"/>
      <c r="YN93" s="35"/>
      <c r="YO93" s="35"/>
      <c r="YP93" s="35"/>
      <c r="YQ93" s="35"/>
      <c r="YR93" s="35"/>
      <c r="YS93" s="35"/>
      <c r="YT93" s="35"/>
      <c r="YU93" s="35"/>
      <c r="YV93" s="35"/>
      <c r="YW93" s="35"/>
      <c r="YX93" s="35"/>
      <c r="YY93" s="35"/>
      <c r="YZ93" s="35"/>
      <c r="ZA93" s="35"/>
      <c r="ZB93" s="35"/>
      <c r="ZC93" s="35"/>
      <c r="ZD93" s="35"/>
      <c r="ZE93" s="35"/>
      <c r="ZF93" s="35"/>
      <c r="ZG93" s="35"/>
      <c r="ZH93" s="35"/>
      <c r="ZI93" s="35"/>
      <c r="ZJ93" s="35"/>
      <c r="ZK93" s="35"/>
      <c r="ZL93" s="35"/>
      <c r="ZM93" s="35"/>
      <c r="ZN93" s="35"/>
      <c r="ZO93" s="35"/>
      <c r="ZP93" s="35"/>
      <c r="ZQ93" s="35"/>
      <c r="ZR93" s="35"/>
      <c r="ZS93" s="35"/>
      <c r="ZT93" s="35"/>
      <c r="ZU93" s="35"/>
      <c r="ZV93" s="35"/>
      <c r="ZW93" s="35"/>
      <c r="ZX93" s="35"/>
      <c r="ZY93" s="35"/>
      <c r="ZZ93" s="35"/>
      <c r="AAA93" s="35"/>
      <c r="AAB93" s="35"/>
      <c r="AAC93" s="35"/>
      <c r="AAD93" s="35"/>
      <c r="AAE93" s="35"/>
      <c r="AAF93" s="35"/>
      <c r="AAG93" s="35"/>
      <c r="AAH93" s="35"/>
      <c r="AAI93" s="35"/>
      <c r="AAJ93" s="35"/>
      <c r="AAK93" s="35"/>
      <c r="AAL93" s="35"/>
      <c r="AAM93" s="35"/>
      <c r="AAN93" s="35"/>
      <c r="AAO93" s="35"/>
      <c r="AAP93" s="35"/>
      <c r="AAQ93" s="35"/>
      <c r="AAR93" s="35"/>
      <c r="AAS93" s="35"/>
      <c r="AAT93" s="35"/>
      <c r="AAU93" s="35"/>
      <c r="AAV93" s="35"/>
      <c r="AAW93" s="35"/>
      <c r="AAX93" s="35"/>
      <c r="AAY93" s="35"/>
      <c r="AAZ93" s="35"/>
      <c r="ABA93" s="35"/>
      <c r="ABB93" s="35"/>
      <c r="ABC93" s="35"/>
      <c r="ABD93" s="35"/>
      <c r="ABE93" s="35"/>
      <c r="ABF93" s="35"/>
      <c r="ABG93" s="35"/>
      <c r="ABH93" s="35"/>
      <c r="ABI93" s="35"/>
      <c r="ABJ93" s="35"/>
      <c r="ABK93" s="35"/>
      <c r="ABL93" s="35"/>
      <c r="ABM93" s="35"/>
      <c r="ABN93" s="35"/>
      <c r="ABO93" s="35"/>
      <c r="ABP93" s="35"/>
      <c r="ABQ93" s="35"/>
      <c r="ABR93" s="35"/>
      <c r="ABS93" s="35"/>
      <c r="ABT93" s="35"/>
      <c r="ABU93" s="35"/>
      <c r="ABV93" s="35"/>
      <c r="ABW93" s="35"/>
      <c r="ABX93" s="35"/>
      <c r="ABY93" s="35"/>
      <c r="ABZ93" s="35"/>
      <c r="ACA93" s="35"/>
      <c r="ACB93" s="35"/>
      <c r="ACC93" s="35"/>
      <c r="ACD93" s="35"/>
      <c r="ACE93" s="35"/>
      <c r="ACF93" s="35"/>
      <c r="ACG93" s="35"/>
      <c r="ACH93" s="35"/>
      <c r="ACI93" s="35"/>
      <c r="ACJ93" s="35"/>
      <c r="ACK93" s="35"/>
      <c r="ACL93" s="35"/>
      <c r="ACM93" s="35"/>
      <c r="ACN93" s="35"/>
      <c r="ACO93" s="35"/>
      <c r="ACP93" s="35"/>
      <c r="ACQ93" s="35"/>
      <c r="ACR93" s="35"/>
      <c r="ACS93" s="35"/>
      <c r="ACT93" s="35"/>
      <c r="ACU93" s="35"/>
      <c r="ACV93" s="35"/>
      <c r="ACW93" s="35"/>
      <c r="ACX93" s="35"/>
      <c r="ACY93" s="35"/>
      <c r="ACZ93" s="35"/>
      <c r="ADA93" s="35"/>
      <c r="ADB93" s="35"/>
      <c r="ADC93" s="35"/>
      <c r="ADD93" s="35"/>
      <c r="ADE93" s="35"/>
      <c r="ADF93" s="35"/>
      <c r="ADG93" s="35"/>
      <c r="ADH93" s="35"/>
      <c r="ADI93" s="35"/>
      <c r="ADJ93" s="35"/>
      <c r="ADK93" s="35"/>
      <c r="ADL93" s="35"/>
      <c r="ADM93" s="35"/>
      <c r="ADN93" s="35"/>
      <c r="ADO93" s="35"/>
      <c r="ADP93" s="35"/>
      <c r="ADQ93" s="35"/>
      <c r="ADR93" s="35"/>
      <c r="ADS93" s="35"/>
      <c r="ADT93" s="35"/>
      <c r="ADU93" s="35"/>
      <c r="ADV93" s="35"/>
      <c r="ADW93" s="35"/>
      <c r="ADX93" s="35"/>
      <c r="ADY93" s="35"/>
      <c r="ADZ93" s="35"/>
      <c r="AEA93" s="35"/>
      <c r="AEB93" s="35"/>
      <c r="AEC93" s="35"/>
      <c r="AED93" s="35"/>
      <c r="AEE93" s="35"/>
      <c r="AEF93" s="35"/>
      <c r="AEG93" s="35"/>
      <c r="AEH93" s="35"/>
      <c r="AEI93" s="35"/>
      <c r="AEJ93" s="35"/>
      <c r="AEK93" s="35"/>
      <c r="AEL93" s="35"/>
      <c r="AEM93" s="35"/>
      <c r="AEN93" s="35"/>
      <c r="AEO93" s="35"/>
      <c r="AEP93" s="35"/>
      <c r="AEQ93" s="35"/>
      <c r="AER93" s="35"/>
      <c r="AES93" s="35"/>
      <c r="AET93" s="35"/>
      <c r="AEU93" s="35"/>
      <c r="AEV93" s="35"/>
      <c r="AEW93" s="35"/>
      <c r="AEX93" s="35"/>
      <c r="AEY93" s="35"/>
      <c r="AEZ93" s="35"/>
      <c r="AFA93" s="35"/>
      <c r="AFB93" s="35"/>
      <c r="AFC93" s="35"/>
      <c r="AFD93" s="35"/>
      <c r="AFE93" s="35"/>
      <c r="AFF93" s="35"/>
      <c r="AFG93" s="35"/>
      <c r="AFH93" s="35"/>
      <c r="AFI93" s="35"/>
      <c r="AFJ93" s="35"/>
      <c r="AFK93" s="35"/>
      <c r="AFL93" s="35"/>
      <c r="AFM93" s="35"/>
      <c r="AFN93" s="35"/>
      <c r="AFO93" s="35"/>
      <c r="AFP93" s="35"/>
      <c r="AFQ93" s="35"/>
      <c r="AFR93" s="35"/>
      <c r="AFS93" s="35"/>
      <c r="AFT93" s="35"/>
      <c r="AFU93" s="35"/>
      <c r="AFV93" s="35"/>
      <c r="AFW93" s="35"/>
      <c r="AFX93" s="35"/>
      <c r="AFY93" s="35"/>
      <c r="AFZ93" s="35"/>
      <c r="AGA93" s="35"/>
      <c r="AGB93" s="35"/>
      <c r="AGC93" s="35"/>
      <c r="AGD93" s="35"/>
      <c r="AGE93" s="35"/>
      <c r="AGF93" s="35"/>
      <c r="AGG93" s="35"/>
      <c r="AGH93" s="35"/>
      <c r="AGI93" s="35"/>
      <c r="AGJ93" s="35"/>
      <c r="AGK93" s="35"/>
      <c r="AGL93" s="35"/>
      <c r="AGM93" s="35"/>
      <c r="AGN93" s="35"/>
      <c r="AGO93" s="35"/>
      <c r="AGP93" s="35"/>
      <c r="AGQ93" s="35"/>
      <c r="AGR93" s="35"/>
      <c r="AGS93" s="35"/>
      <c r="AGT93" s="35"/>
      <c r="AGU93" s="35"/>
      <c r="AGV93" s="35"/>
      <c r="AGW93" s="35"/>
      <c r="AGX93" s="35"/>
      <c r="AGY93" s="35"/>
      <c r="AGZ93" s="35"/>
      <c r="AHA93" s="35"/>
      <c r="AHB93" s="35"/>
      <c r="AHC93" s="35"/>
      <c r="AHD93" s="35"/>
      <c r="AHE93" s="35"/>
      <c r="AHF93" s="35"/>
      <c r="AHG93" s="35"/>
      <c r="AHH93" s="35"/>
      <c r="AHI93" s="35"/>
      <c r="AHJ93" s="35"/>
      <c r="AHK93" s="35"/>
      <c r="AHL93" s="35"/>
      <c r="AHM93" s="35"/>
      <c r="AHN93" s="35"/>
      <c r="AHO93" s="35"/>
      <c r="AHP93" s="35"/>
      <c r="AHQ93" s="35"/>
      <c r="AHR93" s="35"/>
      <c r="AHS93" s="35"/>
      <c r="AHT93" s="35"/>
      <c r="AHU93" s="35"/>
      <c r="AHV93" s="35"/>
      <c r="AHW93" s="35"/>
      <c r="AHX93" s="35"/>
      <c r="AHY93" s="35"/>
      <c r="AHZ93" s="35"/>
      <c r="AIA93" s="35"/>
      <c r="AIB93" s="35"/>
      <c r="AIC93" s="35"/>
      <c r="AID93" s="35"/>
      <c r="AIE93" s="35"/>
      <c r="AIF93" s="35"/>
      <c r="AIG93" s="35"/>
      <c r="AIH93" s="35"/>
      <c r="AII93" s="35"/>
      <c r="AIJ93" s="35"/>
      <c r="AIK93" s="35"/>
      <c r="AIL93" s="35"/>
      <c r="AIM93" s="35"/>
      <c r="AIN93" s="35"/>
      <c r="AIO93" s="35"/>
      <c r="AIP93" s="35"/>
      <c r="AIQ93" s="35"/>
      <c r="AIR93" s="35"/>
      <c r="AIS93" s="35"/>
      <c r="AIT93" s="35"/>
      <c r="AIU93" s="35"/>
      <c r="AIV93" s="35"/>
      <c r="AIW93" s="35"/>
      <c r="AIX93" s="35"/>
      <c r="AIY93" s="35"/>
      <c r="AIZ93" s="35"/>
      <c r="AJA93" s="35"/>
      <c r="AJB93" s="35"/>
      <c r="AJC93" s="35"/>
      <c r="AJD93" s="35"/>
      <c r="AJE93" s="35"/>
      <c r="AJF93" s="35"/>
      <c r="AJG93" s="35"/>
      <c r="AJH93" s="35"/>
      <c r="AJI93" s="35"/>
      <c r="AJJ93" s="35"/>
      <c r="AJK93" s="35"/>
      <c r="AJL93" s="35"/>
      <c r="AJM93" s="35"/>
      <c r="AJN93" s="35"/>
      <c r="AJO93" s="35"/>
      <c r="AJP93" s="35"/>
      <c r="AJQ93" s="35"/>
      <c r="AJR93" s="35"/>
      <c r="AJS93" s="35"/>
      <c r="AJT93" s="35"/>
      <c r="AJU93" s="35"/>
      <c r="AJV93" s="35"/>
      <c r="AJW93" s="35"/>
      <c r="AJX93" s="35"/>
      <c r="AJY93" s="35"/>
      <c r="AJZ93" s="35"/>
      <c r="AKA93" s="35"/>
      <c r="AKB93" s="35"/>
      <c r="AKC93" s="35"/>
      <c r="AKD93" s="35"/>
      <c r="AKE93" s="35"/>
      <c r="AKF93" s="35"/>
      <c r="AKG93" s="35"/>
      <c r="AKH93" s="35"/>
      <c r="AKI93" s="35"/>
      <c r="AKJ93" s="35"/>
      <c r="AKK93" s="35"/>
      <c r="AKL93" s="35"/>
      <c r="AKM93" s="35"/>
      <c r="AKN93" s="35"/>
      <c r="AKO93" s="35"/>
      <c r="AKP93" s="35"/>
      <c r="AKQ93" s="35"/>
      <c r="AKR93" s="35"/>
      <c r="AKS93" s="35"/>
      <c r="AKT93" s="35"/>
      <c r="AKU93" s="35"/>
      <c r="AKV93" s="35"/>
      <c r="AKW93" s="35"/>
      <c r="AKX93" s="35"/>
      <c r="AKY93" s="35"/>
      <c r="AKZ93" s="35"/>
      <c r="ALA93" s="35"/>
      <c r="ALB93" s="35"/>
      <c r="ALC93" s="35"/>
      <c r="ALD93" s="35"/>
      <c r="ALE93" s="35"/>
      <c r="ALF93" s="35"/>
      <c r="ALG93" s="35"/>
      <c r="ALH93" s="35"/>
      <c r="ALI93" s="35"/>
      <c r="ALJ93" s="35"/>
      <c r="ALK93" s="35"/>
      <c r="ALL93" s="35"/>
      <c r="ALM93" s="35"/>
      <c r="ALN93" s="35"/>
      <c r="ALO93" s="35"/>
      <c r="ALP93" s="35"/>
      <c r="ALQ93" s="35"/>
      <c r="ALR93" s="35"/>
      <c r="ALS93" s="35"/>
      <c r="ALT93" s="35"/>
      <c r="ALU93" s="35"/>
      <c r="ALV93" s="35"/>
      <c r="ALW93" s="35"/>
      <c r="ALX93" s="35"/>
      <c r="ALY93" s="35"/>
      <c r="ALZ93" s="35"/>
      <c r="AMA93" s="35"/>
      <c r="AMB93" s="35"/>
      <c r="AMC93" s="35"/>
      <c r="AMD93" s="35"/>
      <c r="AME93" s="35"/>
      <c r="AMF93" s="35"/>
      <c r="AMG93" s="35"/>
      <c r="AMH93" s="35"/>
      <c r="AMI93" s="35"/>
      <c r="AMJ93" s="35"/>
      <c r="AMK93" s="35"/>
    </row>
    <row r="94" spans="1:1025" s="17" customFormat="1" x14ac:dyDescent="0.2">
      <c r="A94" s="19" t="s">
        <v>147</v>
      </c>
      <c r="B94" s="49" t="s">
        <v>138</v>
      </c>
      <c r="C94" s="20" t="s">
        <v>86</v>
      </c>
      <c r="D94" s="20" t="s">
        <v>87</v>
      </c>
      <c r="E94" s="38">
        <f t="shared" si="355"/>
        <v>0</v>
      </c>
      <c r="F94" s="38">
        <f t="shared" si="356"/>
        <v>0</v>
      </c>
      <c r="G94" s="38">
        <f t="shared" si="357"/>
        <v>0</v>
      </c>
      <c r="H94" s="38">
        <f t="shared" si="358"/>
        <v>0</v>
      </c>
      <c r="I94" s="38">
        <f t="shared" si="359"/>
        <v>0</v>
      </c>
      <c r="J94" s="38">
        <f t="shared" si="360"/>
        <v>697</v>
      </c>
      <c r="K94" s="38">
        <f t="shared" ref="K94:AH94" si="387">SUM(K95:K95)</f>
        <v>0</v>
      </c>
      <c r="L94" s="38">
        <f t="shared" si="387"/>
        <v>0</v>
      </c>
      <c r="M94" s="38">
        <f t="shared" si="387"/>
        <v>0</v>
      </c>
      <c r="N94" s="38">
        <f t="shared" si="387"/>
        <v>0</v>
      </c>
      <c r="O94" s="38">
        <f t="shared" si="387"/>
        <v>0</v>
      </c>
      <c r="P94" s="38">
        <f t="shared" si="387"/>
        <v>0</v>
      </c>
      <c r="Q94" s="38">
        <f t="shared" si="387"/>
        <v>0</v>
      </c>
      <c r="R94" s="38">
        <f t="shared" si="387"/>
        <v>0</v>
      </c>
      <c r="S94" s="38">
        <f t="shared" si="387"/>
        <v>0</v>
      </c>
      <c r="T94" s="38">
        <f t="shared" si="387"/>
        <v>0</v>
      </c>
      <c r="U94" s="38">
        <f t="shared" si="387"/>
        <v>0</v>
      </c>
      <c r="V94" s="38">
        <f t="shared" si="387"/>
        <v>0</v>
      </c>
      <c r="W94" s="38">
        <f t="shared" si="387"/>
        <v>0</v>
      </c>
      <c r="X94" s="38">
        <f t="shared" si="387"/>
        <v>0</v>
      </c>
      <c r="Y94" s="38">
        <f t="shared" si="387"/>
        <v>0</v>
      </c>
      <c r="Z94" s="38">
        <f t="shared" si="387"/>
        <v>0</v>
      </c>
      <c r="AA94" s="38">
        <f t="shared" si="387"/>
        <v>0</v>
      </c>
      <c r="AB94" s="38">
        <f t="shared" si="387"/>
        <v>0</v>
      </c>
      <c r="AC94" s="38">
        <f t="shared" si="387"/>
        <v>0</v>
      </c>
      <c r="AD94" s="38">
        <f t="shared" si="387"/>
        <v>0</v>
      </c>
      <c r="AE94" s="38">
        <f t="shared" si="387"/>
        <v>0</v>
      </c>
      <c r="AF94" s="38">
        <f t="shared" si="387"/>
        <v>0</v>
      </c>
      <c r="AG94" s="38">
        <f t="shared" si="387"/>
        <v>0</v>
      </c>
      <c r="AH94" s="38">
        <f t="shared" si="387"/>
        <v>697</v>
      </c>
      <c r="AI94" s="38">
        <f t="shared" si="374"/>
        <v>0</v>
      </c>
      <c r="AJ94" s="38">
        <f t="shared" si="375"/>
        <v>0</v>
      </c>
      <c r="AK94" s="38">
        <f t="shared" si="376"/>
        <v>0</v>
      </c>
      <c r="AL94" s="38">
        <f t="shared" si="377"/>
        <v>0</v>
      </c>
      <c r="AM94" s="38">
        <f t="shared" si="378"/>
        <v>0</v>
      </c>
      <c r="AN94" s="38">
        <f t="shared" si="379"/>
        <v>301</v>
      </c>
      <c r="AO94" s="38">
        <f t="shared" ref="AO94:BL94" si="388">SUM(AO95:AO95)</f>
        <v>0</v>
      </c>
      <c r="AP94" s="38">
        <f t="shared" si="388"/>
        <v>0</v>
      </c>
      <c r="AQ94" s="38">
        <f t="shared" si="388"/>
        <v>0</v>
      </c>
      <c r="AR94" s="38">
        <f t="shared" si="388"/>
        <v>0</v>
      </c>
      <c r="AS94" s="38">
        <f t="shared" si="388"/>
        <v>0</v>
      </c>
      <c r="AT94" s="38">
        <f t="shared" si="388"/>
        <v>265</v>
      </c>
      <c r="AU94" s="38">
        <f t="shared" si="388"/>
        <v>0</v>
      </c>
      <c r="AV94" s="38">
        <f t="shared" si="388"/>
        <v>0</v>
      </c>
      <c r="AW94" s="38">
        <f t="shared" si="388"/>
        <v>0</v>
      </c>
      <c r="AX94" s="38">
        <f t="shared" si="388"/>
        <v>0</v>
      </c>
      <c r="AY94" s="38">
        <f t="shared" si="388"/>
        <v>0</v>
      </c>
      <c r="AZ94" s="38">
        <f t="shared" si="388"/>
        <v>36</v>
      </c>
      <c r="BA94" s="38">
        <f t="shared" si="388"/>
        <v>0</v>
      </c>
      <c r="BB94" s="38">
        <f t="shared" si="388"/>
        <v>0</v>
      </c>
      <c r="BC94" s="38">
        <f t="shared" si="388"/>
        <v>0</v>
      </c>
      <c r="BD94" s="38">
        <f t="shared" si="388"/>
        <v>0</v>
      </c>
      <c r="BE94" s="38">
        <f t="shared" si="388"/>
        <v>0</v>
      </c>
      <c r="BF94" s="38">
        <f t="shared" si="388"/>
        <v>0</v>
      </c>
      <c r="BG94" s="38">
        <f t="shared" si="388"/>
        <v>0</v>
      </c>
      <c r="BH94" s="38">
        <f t="shared" si="388"/>
        <v>0</v>
      </c>
      <c r="BI94" s="38">
        <f t="shared" si="388"/>
        <v>0</v>
      </c>
      <c r="BJ94" s="38">
        <f t="shared" si="388"/>
        <v>0</v>
      </c>
      <c r="BK94" s="38">
        <f t="shared" si="388"/>
        <v>0</v>
      </c>
      <c r="BL94" s="38">
        <f t="shared" si="388"/>
        <v>0</v>
      </c>
      <c r="BM94" s="38">
        <f t="shared" si="381"/>
        <v>0</v>
      </c>
      <c r="BN94" s="38">
        <f t="shared" si="382"/>
        <v>0</v>
      </c>
      <c r="BO94" s="38">
        <f t="shared" si="383"/>
        <v>0</v>
      </c>
      <c r="BP94" s="38">
        <f t="shared" si="384"/>
        <v>0</v>
      </c>
      <c r="BQ94" s="38">
        <f t="shared" si="385"/>
        <v>0</v>
      </c>
      <c r="BR94" s="38">
        <f t="shared" si="386"/>
        <v>-396</v>
      </c>
      <c r="BS94" s="11" t="s">
        <v>87</v>
      </c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  <c r="NI94" s="16"/>
      <c r="NJ94" s="16"/>
      <c r="NK94" s="16"/>
      <c r="NL94" s="16"/>
      <c r="NM94" s="16"/>
      <c r="NN94" s="16"/>
      <c r="NO94" s="16"/>
      <c r="NP94" s="16"/>
      <c r="NQ94" s="16"/>
      <c r="NR94" s="16"/>
      <c r="NS94" s="16"/>
      <c r="NT94" s="16"/>
      <c r="NU94" s="16"/>
      <c r="NV94" s="16"/>
      <c r="NW94" s="16"/>
      <c r="NX94" s="16"/>
      <c r="NY94" s="16"/>
      <c r="NZ94" s="16"/>
      <c r="OA94" s="16"/>
      <c r="OB94" s="16"/>
      <c r="OC94" s="16"/>
      <c r="OD94" s="16"/>
      <c r="OE94" s="16"/>
      <c r="OF94" s="16"/>
      <c r="OG94" s="16"/>
      <c r="OH94" s="16"/>
      <c r="OI94" s="16"/>
      <c r="OJ94" s="16"/>
      <c r="OK94" s="16"/>
      <c r="OL94" s="16"/>
      <c r="OM94" s="16"/>
      <c r="ON94" s="16"/>
      <c r="OO94" s="16"/>
      <c r="OP94" s="16"/>
      <c r="OQ94" s="16"/>
      <c r="OR94" s="16"/>
      <c r="OS94" s="16"/>
      <c r="OT94" s="16"/>
      <c r="OU94" s="16"/>
      <c r="OV94" s="16"/>
      <c r="OW94" s="16"/>
      <c r="OX94" s="16"/>
      <c r="OY94" s="16"/>
      <c r="OZ94" s="16"/>
      <c r="PA94" s="16"/>
      <c r="PB94" s="16"/>
      <c r="PC94" s="16"/>
      <c r="PD94" s="16"/>
      <c r="PE94" s="16"/>
      <c r="PF94" s="16"/>
      <c r="PG94" s="16"/>
      <c r="PH94" s="16"/>
      <c r="PI94" s="16"/>
      <c r="PJ94" s="16"/>
      <c r="PK94" s="16"/>
      <c r="PL94" s="16"/>
      <c r="PM94" s="16"/>
      <c r="PN94" s="16"/>
      <c r="PO94" s="16"/>
      <c r="PP94" s="16"/>
      <c r="PQ94" s="16"/>
      <c r="PR94" s="16"/>
      <c r="PS94" s="16"/>
      <c r="PT94" s="16"/>
      <c r="PU94" s="16"/>
      <c r="PV94" s="16"/>
      <c r="PW94" s="16"/>
      <c r="PX94" s="16"/>
      <c r="PY94" s="16"/>
      <c r="PZ94" s="16"/>
      <c r="QA94" s="16"/>
      <c r="QB94" s="16"/>
      <c r="QC94" s="16"/>
      <c r="QD94" s="16"/>
      <c r="QE94" s="16"/>
      <c r="QF94" s="16"/>
      <c r="QG94" s="16"/>
      <c r="QH94" s="16"/>
      <c r="QI94" s="16"/>
      <c r="QJ94" s="16"/>
      <c r="QK94" s="16"/>
      <c r="QL94" s="16"/>
      <c r="QM94" s="16"/>
      <c r="QN94" s="16"/>
      <c r="QO94" s="16"/>
      <c r="QP94" s="16"/>
      <c r="QQ94" s="16"/>
      <c r="QR94" s="16"/>
      <c r="QS94" s="16"/>
      <c r="QT94" s="16"/>
      <c r="QU94" s="16"/>
      <c r="QV94" s="16"/>
      <c r="QW94" s="16"/>
      <c r="QX94" s="16"/>
      <c r="QY94" s="16"/>
      <c r="QZ94" s="16"/>
      <c r="RA94" s="16"/>
      <c r="RB94" s="16"/>
      <c r="RC94" s="16"/>
      <c r="RD94" s="16"/>
      <c r="RE94" s="16"/>
      <c r="RF94" s="16"/>
      <c r="RG94" s="16"/>
      <c r="RH94" s="16"/>
      <c r="RI94" s="16"/>
      <c r="RJ94" s="16"/>
      <c r="RK94" s="16"/>
      <c r="RL94" s="16"/>
      <c r="RM94" s="16"/>
      <c r="RN94" s="16"/>
      <c r="RO94" s="16"/>
      <c r="RP94" s="16"/>
      <c r="RQ94" s="16"/>
      <c r="RR94" s="16"/>
      <c r="RS94" s="16"/>
      <c r="RT94" s="16"/>
      <c r="RU94" s="16"/>
      <c r="RV94" s="16"/>
      <c r="RW94" s="16"/>
      <c r="RX94" s="16"/>
      <c r="RY94" s="16"/>
      <c r="RZ94" s="16"/>
      <c r="SA94" s="16"/>
      <c r="SB94" s="16"/>
      <c r="SC94" s="16"/>
      <c r="SD94" s="16"/>
      <c r="SE94" s="16"/>
      <c r="SF94" s="16"/>
      <c r="SG94" s="16"/>
      <c r="SH94" s="16"/>
      <c r="SI94" s="16"/>
      <c r="SJ94" s="16"/>
      <c r="SK94" s="16"/>
      <c r="SL94" s="16"/>
      <c r="SM94" s="16"/>
      <c r="SN94" s="16"/>
      <c r="SO94" s="16"/>
      <c r="SP94" s="16"/>
      <c r="SQ94" s="16"/>
      <c r="SR94" s="16"/>
      <c r="SS94" s="16"/>
      <c r="ST94" s="16"/>
      <c r="SU94" s="16"/>
      <c r="SV94" s="16"/>
      <c r="SW94" s="16"/>
      <c r="SX94" s="16"/>
      <c r="SY94" s="16"/>
      <c r="SZ94" s="16"/>
      <c r="TA94" s="16"/>
      <c r="TB94" s="16"/>
      <c r="TC94" s="16"/>
      <c r="TD94" s="16"/>
      <c r="TE94" s="16"/>
      <c r="TF94" s="16"/>
      <c r="TG94" s="16"/>
      <c r="TH94" s="16"/>
      <c r="TI94" s="16"/>
      <c r="TJ94" s="16"/>
      <c r="TK94" s="16"/>
      <c r="TL94" s="16"/>
      <c r="TM94" s="16"/>
      <c r="TN94" s="16"/>
      <c r="TO94" s="16"/>
      <c r="TP94" s="16"/>
      <c r="TQ94" s="16"/>
      <c r="TR94" s="16"/>
      <c r="TS94" s="16"/>
      <c r="TT94" s="16"/>
      <c r="TU94" s="16"/>
      <c r="TV94" s="16"/>
      <c r="TW94" s="16"/>
      <c r="TX94" s="16"/>
      <c r="TY94" s="16"/>
      <c r="TZ94" s="16"/>
      <c r="UA94" s="16"/>
      <c r="UB94" s="16"/>
      <c r="UC94" s="16"/>
      <c r="UD94" s="16"/>
      <c r="UE94" s="16"/>
      <c r="UF94" s="16"/>
      <c r="UG94" s="16"/>
      <c r="UH94" s="16"/>
      <c r="UI94" s="16"/>
      <c r="UJ94" s="16"/>
      <c r="UK94" s="16"/>
      <c r="UL94" s="16"/>
      <c r="UM94" s="16"/>
      <c r="UN94" s="16"/>
      <c r="UO94" s="16"/>
      <c r="UP94" s="16"/>
      <c r="UQ94" s="16"/>
      <c r="UR94" s="16"/>
      <c r="US94" s="16"/>
      <c r="UT94" s="16"/>
      <c r="UU94" s="16"/>
      <c r="UV94" s="16"/>
      <c r="UW94" s="16"/>
      <c r="UX94" s="16"/>
      <c r="UY94" s="16"/>
      <c r="UZ94" s="16"/>
      <c r="VA94" s="16"/>
      <c r="VB94" s="16"/>
      <c r="VC94" s="16"/>
      <c r="VD94" s="16"/>
      <c r="VE94" s="16"/>
      <c r="VF94" s="16"/>
      <c r="VG94" s="16"/>
      <c r="VH94" s="16"/>
      <c r="VI94" s="16"/>
      <c r="VJ94" s="16"/>
      <c r="VK94" s="16"/>
      <c r="VL94" s="16"/>
      <c r="VM94" s="16"/>
      <c r="VN94" s="16"/>
      <c r="VO94" s="16"/>
      <c r="VP94" s="16"/>
      <c r="VQ94" s="16"/>
      <c r="VR94" s="16"/>
      <c r="VS94" s="16"/>
      <c r="VT94" s="16"/>
      <c r="VU94" s="16"/>
      <c r="VV94" s="16"/>
      <c r="VW94" s="16"/>
      <c r="VX94" s="16"/>
      <c r="VY94" s="16"/>
      <c r="VZ94" s="16"/>
      <c r="WA94" s="16"/>
      <c r="WB94" s="16"/>
      <c r="WC94" s="16"/>
      <c r="WD94" s="16"/>
      <c r="WE94" s="16"/>
      <c r="WF94" s="16"/>
      <c r="WG94" s="16"/>
      <c r="WH94" s="16"/>
      <c r="WI94" s="16"/>
      <c r="WJ94" s="16"/>
      <c r="WK94" s="16"/>
      <c r="WL94" s="16"/>
      <c r="WM94" s="16"/>
      <c r="WN94" s="16"/>
      <c r="WO94" s="16"/>
      <c r="WP94" s="16"/>
      <c r="WQ94" s="16"/>
      <c r="WR94" s="16"/>
      <c r="WS94" s="16"/>
      <c r="WT94" s="16"/>
      <c r="WU94" s="16"/>
      <c r="WV94" s="16"/>
      <c r="WW94" s="16"/>
      <c r="WX94" s="16"/>
      <c r="WY94" s="16"/>
      <c r="WZ94" s="16"/>
      <c r="XA94" s="16"/>
      <c r="XB94" s="16"/>
      <c r="XC94" s="16"/>
      <c r="XD94" s="16"/>
      <c r="XE94" s="16"/>
      <c r="XF94" s="16"/>
      <c r="XG94" s="16"/>
      <c r="XH94" s="16"/>
      <c r="XI94" s="16"/>
      <c r="XJ94" s="16"/>
      <c r="XK94" s="16"/>
      <c r="XL94" s="16"/>
      <c r="XM94" s="16"/>
      <c r="XN94" s="16"/>
      <c r="XO94" s="16"/>
      <c r="XP94" s="16"/>
      <c r="XQ94" s="16"/>
      <c r="XR94" s="16"/>
      <c r="XS94" s="16"/>
      <c r="XT94" s="16"/>
      <c r="XU94" s="16"/>
      <c r="XV94" s="16"/>
      <c r="XW94" s="16"/>
      <c r="XX94" s="16"/>
      <c r="XY94" s="16"/>
      <c r="XZ94" s="16"/>
      <c r="YA94" s="16"/>
      <c r="YB94" s="16"/>
      <c r="YC94" s="16"/>
      <c r="YD94" s="16"/>
      <c r="YE94" s="16"/>
      <c r="YF94" s="16"/>
      <c r="YG94" s="16"/>
      <c r="YH94" s="16"/>
      <c r="YI94" s="16"/>
      <c r="YJ94" s="16"/>
      <c r="YK94" s="16"/>
      <c r="YL94" s="16"/>
      <c r="YM94" s="16"/>
      <c r="YN94" s="16"/>
      <c r="YO94" s="16"/>
      <c r="YP94" s="16"/>
      <c r="YQ94" s="16"/>
      <c r="YR94" s="16"/>
      <c r="YS94" s="16"/>
      <c r="YT94" s="16"/>
      <c r="YU94" s="16"/>
      <c r="YV94" s="16"/>
      <c r="YW94" s="16"/>
      <c r="YX94" s="16"/>
      <c r="YY94" s="16"/>
      <c r="YZ94" s="16"/>
      <c r="ZA94" s="16"/>
      <c r="ZB94" s="16"/>
      <c r="ZC94" s="16"/>
      <c r="ZD94" s="16"/>
      <c r="ZE94" s="16"/>
      <c r="ZF94" s="16"/>
      <c r="ZG94" s="16"/>
      <c r="ZH94" s="16"/>
      <c r="ZI94" s="16"/>
      <c r="ZJ94" s="16"/>
      <c r="ZK94" s="16"/>
      <c r="ZL94" s="16"/>
      <c r="ZM94" s="16"/>
      <c r="ZN94" s="16"/>
      <c r="ZO94" s="16"/>
      <c r="ZP94" s="16"/>
      <c r="ZQ94" s="16"/>
      <c r="ZR94" s="16"/>
      <c r="ZS94" s="16"/>
      <c r="ZT94" s="16"/>
      <c r="ZU94" s="16"/>
      <c r="ZV94" s="16"/>
      <c r="ZW94" s="16"/>
      <c r="ZX94" s="16"/>
      <c r="ZY94" s="16"/>
      <c r="ZZ94" s="16"/>
      <c r="AAA94" s="16"/>
      <c r="AAB94" s="16"/>
      <c r="AAC94" s="16"/>
      <c r="AAD94" s="16"/>
      <c r="AAE94" s="16"/>
      <c r="AAF94" s="16"/>
      <c r="AAG94" s="16"/>
      <c r="AAH94" s="16"/>
      <c r="AAI94" s="16"/>
      <c r="AAJ94" s="16"/>
      <c r="AAK94" s="16"/>
      <c r="AAL94" s="16"/>
      <c r="AAM94" s="16"/>
      <c r="AAN94" s="16"/>
      <c r="AAO94" s="16"/>
      <c r="AAP94" s="16"/>
      <c r="AAQ94" s="16"/>
      <c r="AAR94" s="16"/>
      <c r="AAS94" s="16"/>
      <c r="AAT94" s="16"/>
      <c r="AAU94" s="16"/>
      <c r="AAV94" s="16"/>
      <c r="AAW94" s="16"/>
      <c r="AAX94" s="16"/>
      <c r="AAY94" s="16"/>
      <c r="AAZ94" s="16"/>
      <c r="ABA94" s="16"/>
      <c r="ABB94" s="16"/>
      <c r="ABC94" s="16"/>
      <c r="ABD94" s="16"/>
      <c r="ABE94" s="16"/>
      <c r="ABF94" s="16"/>
      <c r="ABG94" s="16"/>
      <c r="ABH94" s="16"/>
      <c r="ABI94" s="16"/>
      <c r="ABJ94" s="16"/>
      <c r="ABK94" s="16"/>
      <c r="ABL94" s="16"/>
      <c r="ABM94" s="16"/>
      <c r="ABN94" s="16"/>
      <c r="ABO94" s="16"/>
      <c r="ABP94" s="16"/>
      <c r="ABQ94" s="16"/>
      <c r="ABR94" s="16"/>
      <c r="ABS94" s="16"/>
      <c r="ABT94" s="16"/>
      <c r="ABU94" s="16"/>
      <c r="ABV94" s="16"/>
      <c r="ABW94" s="16"/>
      <c r="ABX94" s="16"/>
      <c r="ABY94" s="16"/>
      <c r="ABZ94" s="16"/>
      <c r="ACA94" s="16"/>
      <c r="ACB94" s="16"/>
      <c r="ACC94" s="16"/>
      <c r="ACD94" s="16"/>
      <c r="ACE94" s="16"/>
      <c r="ACF94" s="16"/>
      <c r="ACG94" s="16"/>
      <c r="ACH94" s="16"/>
      <c r="ACI94" s="16"/>
      <c r="ACJ94" s="16"/>
      <c r="ACK94" s="16"/>
      <c r="ACL94" s="16"/>
      <c r="ACM94" s="16"/>
      <c r="ACN94" s="16"/>
      <c r="ACO94" s="16"/>
      <c r="ACP94" s="16"/>
      <c r="ACQ94" s="16"/>
      <c r="ACR94" s="16"/>
      <c r="ACS94" s="16"/>
      <c r="ACT94" s="16"/>
      <c r="ACU94" s="16"/>
      <c r="ACV94" s="16"/>
      <c r="ACW94" s="16"/>
      <c r="ACX94" s="16"/>
      <c r="ACY94" s="16"/>
      <c r="ACZ94" s="16"/>
      <c r="ADA94" s="16"/>
      <c r="ADB94" s="16"/>
      <c r="ADC94" s="16"/>
      <c r="ADD94" s="16"/>
      <c r="ADE94" s="16"/>
      <c r="ADF94" s="16"/>
      <c r="ADG94" s="16"/>
      <c r="ADH94" s="16"/>
      <c r="ADI94" s="16"/>
      <c r="ADJ94" s="16"/>
      <c r="ADK94" s="16"/>
      <c r="ADL94" s="16"/>
      <c r="ADM94" s="16"/>
      <c r="ADN94" s="16"/>
      <c r="ADO94" s="16"/>
      <c r="ADP94" s="16"/>
      <c r="ADQ94" s="16"/>
      <c r="ADR94" s="16"/>
      <c r="ADS94" s="16"/>
      <c r="ADT94" s="16"/>
      <c r="ADU94" s="16"/>
      <c r="ADV94" s="16"/>
      <c r="ADW94" s="16"/>
      <c r="ADX94" s="16"/>
      <c r="ADY94" s="16"/>
      <c r="ADZ94" s="16"/>
      <c r="AEA94" s="16"/>
      <c r="AEB94" s="16"/>
      <c r="AEC94" s="16"/>
      <c r="AED94" s="16"/>
      <c r="AEE94" s="16"/>
      <c r="AEF94" s="16"/>
      <c r="AEG94" s="16"/>
      <c r="AEH94" s="16"/>
      <c r="AEI94" s="16"/>
      <c r="AEJ94" s="16"/>
      <c r="AEK94" s="16"/>
      <c r="AEL94" s="16"/>
      <c r="AEM94" s="16"/>
      <c r="AEN94" s="16"/>
      <c r="AEO94" s="16"/>
      <c r="AEP94" s="16"/>
      <c r="AEQ94" s="16"/>
      <c r="AER94" s="16"/>
      <c r="AES94" s="16"/>
      <c r="AET94" s="16"/>
      <c r="AEU94" s="16"/>
      <c r="AEV94" s="16"/>
      <c r="AEW94" s="16"/>
      <c r="AEX94" s="16"/>
      <c r="AEY94" s="16"/>
      <c r="AEZ94" s="16"/>
      <c r="AFA94" s="16"/>
      <c r="AFB94" s="16"/>
      <c r="AFC94" s="16"/>
      <c r="AFD94" s="16"/>
      <c r="AFE94" s="16"/>
      <c r="AFF94" s="16"/>
      <c r="AFG94" s="16"/>
      <c r="AFH94" s="16"/>
      <c r="AFI94" s="16"/>
      <c r="AFJ94" s="16"/>
      <c r="AFK94" s="16"/>
      <c r="AFL94" s="16"/>
      <c r="AFM94" s="16"/>
      <c r="AFN94" s="16"/>
      <c r="AFO94" s="16"/>
      <c r="AFP94" s="16"/>
      <c r="AFQ94" s="16"/>
      <c r="AFR94" s="16"/>
      <c r="AFS94" s="16"/>
      <c r="AFT94" s="16"/>
      <c r="AFU94" s="16"/>
      <c r="AFV94" s="16"/>
      <c r="AFW94" s="16"/>
      <c r="AFX94" s="16"/>
      <c r="AFY94" s="16"/>
      <c r="AFZ94" s="16"/>
      <c r="AGA94" s="16"/>
      <c r="AGB94" s="16"/>
      <c r="AGC94" s="16"/>
      <c r="AGD94" s="16"/>
      <c r="AGE94" s="16"/>
      <c r="AGF94" s="16"/>
      <c r="AGG94" s="16"/>
      <c r="AGH94" s="16"/>
      <c r="AGI94" s="16"/>
      <c r="AGJ94" s="16"/>
      <c r="AGK94" s="16"/>
      <c r="AGL94" s="16"/>
      <c r="AGM94" s="16"/>
      <c r="AGN94" s="16"/>
      <c r="AGO94" s="16"/>
      <c r="AGP94" s="16"/>
      <c r="AGQ94" s="16"/>
      <c r="AGR94" s="16"/>
      <c r="AGS94" s="16"/>
      <c r="AGT94" s="16"/>
      <c r="AGU94" s="16"/>
      <c r="AGV94" s="16"/>
      <c r="AGW94" s="16"/>
      <c r="AGX94" s="16"/>
      <c r="AGY94" s="16"/>
      <c r="AGZ94" s="16"/>
      <c r="AHA94" s="16"/>
      <c r="AHB94" s="16"/>
      <c r="AHC94" s="16"/>
      <c r="AHD94" s="16"/>
      <c r="AHE94" s="16"/>
      <c r="AHF94" s="16"/>
      <c r="AHG94" s="16"/>
      <c r="AHH94" s="16"/>
      <c r="AHI94" s="16"/>
      <c r="AHJ94" s="16"/>
      <c r="AHK94" s="16"/>
      <c r="AHL94" s="16"/>
      <c r="AHM94" s="16"/>
      <c r="AHN94" s="16"/>
      <c r="AHO94" s="16"/>
      <c r="AHP94" s="16"/>
      <c r="AHQ94" s="16"/>
      <c r="AHR94" s="16"/>
      <c r="AHS94" s="16"/>
      <c r="AHT94" s="16"/>
      <c r="AHU94" s="16"/>
      <c r="AHV94" s="16"/>
      <c r="AHW94" s="16"/>
      <c r="AHX94" s="16"/>
      <c r="AHY94" s="16"/>
      <c r="AHZ94" s="16"/>
      <c r="AIA94" s="16"/>
      <c r="AIB94" s="16"/>
      <c r="AIC94" s="16"/>
      <c r="AID94" s="16"/>
      <c r="AIE94" s="16"/>
      <c r="AIF94" s="16"/>
      <c r="AIG94" s="16"/>
      <c r="AIH94" s="16"/>
      <c r="AII94" s="16"/>
      <c r="AIJ94" s="16"/>
      <c r="AIK94" s="16"/>
      <c r="AIL94" s="16"/>
      <c r="AIM94" s="16"/>
      <c r="AIN94" s="16"/>
      <c r="AIO94" s="16"/>
      <c r="AIP94" s="16"/>
      <c r="AIQ94" s="16"/>
      <c r="AIR94" s="16"/>
      <c r="AIS94" s="16"/>
      <c r="AIT94" s="16"/>
      <c r="AIU94" s="16"/>
      <c r="AIV94" s="16"/>
      <c r="AIW94" s="16"/>
      <c r="AIX94" s="16"/>
      <c r="AIY94" s="16"/>
      <c r="AIZ94" s="16"/>
      <c r="AJA94" s="16"/>
      <c r="AJB94" s="16"/>
      <c r="AJC94" s="16"/>
      <c r="AJD94" s="16"/>
      <c r="AJE94" s="16"/>
      <c r="AJF94" s="16"/>
      <c r="AJG94" s="16"/>
      <c r="AJH94" s="16"/>
      <c r="AJI94" s="16"/>
      <c r="AJJ94" s="16"/>
      <c r="AJK94" s="16"/>
      <c r="AJL94" s="16"/>
      <c r="AJM94" s="16"/>
      <c r="AJN94" s="16"/>
      <c r="AJO94" s="16"/>
      <c r="AJP94" s="16"/>
      <c r="AJQ94" s="16"/>
      <c r="AJR94" s="16"/>
      <c r="AJS94" s="16"/>
      <c r="AJT94" s="16"/>
      <c r="AJU94" s="16"/>
      <c r="AJV94" s="16"/>
      <c r="AJW94" s="16"/>
      <c r="AJX94" s="16"/>
      <c r="AJY94" s="16"/>
      <c r="AJZ94" s="16"/>
      <c r="AKA94" s="16"/>
      <c r="AKB94" s="16"/>
      <c r="AKC94" s="16"/>
      <c r="AKD94" s="16"/>
      <c r="AKE94" s="16"/>
      <c r="AKF94" s="16"/>
      <c r="AKG94" s="16"/>
      <c r="AKH94" s="16"/>
      <c r="AKI94" s="16"/>
      <c r="AKJ94" s="16"/>
      <c r="AKK94" s="16"/>
      <c r="AKL94" s="16"/>
      <c r="AKM94" s="16"/>
      <c r="AKN94" s="16"/>
      <c r="AKO94" s="16"/>
      <c r="AKP94" s="16"/>
      <c r="AKQ94" s="16"/>
      <c r="AKR94" s="16"/>
      <c r="AKS94" s="16"/>
      <c r="AKT94" s="16"/>
      <c r="AKU94" s="16"/>
      <c r="AKV94" s="16"/>
      <c r="AKW94" s="16"/>
      <c r="AKX94" s="16"/>
      <c r="AKY94" s="16"/>
      <c r="AKZ94" s="16"/>
      <c r="ALA94" s="16"/>
      <c r="ALB94" s="16"/>
      <c r="ALC94" s="16"/>
      <c r="ALD94" s="16"/>
      <c r="ALE94" s="16"/>
      <c r="ALF94" s="16"/>
      <c r="ALG94" s="16"/>
      <c r="ALH94" s="16"/>
      <c r="ALI94" s="16"/>
      <c r="ALJ94" s="16"/>
      <c r="ALK94" s="16"/>
      <c r="ALL94" s="16"/>
      <c r="ALM94" s="16"/>
      <c r="ALN94" s="16"/>
      <c r="ALO94" s="16"/>
      <c r="ALP94" s="16"/>
      <c r="ALQ94" s="16"/>
      <c r="ALR94" s="16"/>
      <c r="ALS94" s="16"/>
      <c r="ALT94" s="16"/>
      <c r="ALU94" s="16"/>
      <c r="ALV94" s="16"/>
      <c r="ALW94" s="16"/>
      <c r="ALX94" s="16"/>
      <c r="ALY94" s="16"/>
      <c r="ALZ94" s="16"/>
      <c r="AMA94" s="16"/>
      <c r="AMB94" s="16"/>
      <c r="AMC94" s="16"/>
      <c r="AMD94" s="16"/>
      <c r="AME94" s="16"/>
      <c r="AMF94" s="16"/>
      <c r="AMG94" s="16"/>
      <c r="AMH94" s="16"/>
      <c r="AMI94" s="16"/>
      <c r="AMJ94" s="16"/>
      <c r="AMK94" s="16"/>
    </row>
    <row r="95" spans="1:1025" s="17" customFormat="1" ht="25.5" x14ac:dyDescent="0.2">
      <c r="A95" s="55" t="s">
        <v>147</v>
      </c>
      <c r="B95" s="63" t="s">
        <v>240</v>
      </c>
      <c r="C95" s="50" t="s">
        <v>243</v>
      </c>
      <c r="D95" s="25" t="s">
        <v>87</v>
      </c>
      <c r="E95" s="34">
        <f t="shared" si="355"/>
        <v>0</v>
      </c>
      <c r="F95" s="34">
        <f t="shared" si="356"/>
        <v>0</v>
      </c>
      <c r="G95" s="34">
        <f t="shared" si="357"/>
        <v>0</v>
      </c>
      <c r="H95" s="34">
        <f t="shared" si="358"/>
        <v>0</v>
      </c>
      <c r="I95" s="34">
        <f t="shared" si="359"/>
        <v>0</v>
      </c>
      <c r="J95" s="34">
        <f t="shared" si="360"/>
        <v>697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697</v>
      </c>
      <c r="AI95" s="11">
        <f t="shared" si="374"/>
        <v>0</v>
      </c>
      <c r="AJ95" s="11">
        <f t="shared" si="375"/>
        <v>0</v>
      </c>
      <c r="AK95" s="11">
        <f t="shared" si="376"/>
        <v>0</v>
      </c>
      <c r="AL95" s="11">
        <f t="shared" si="377"/>
        <v>0</v>
      </c>
      <c r="AM95" s="11">
        <f t="shared" si="378"/>
        <v>0</v>
      </c>
      <c r="AN95" s="11">
        <f t="shared" si="379"/>
        <v>301</v>
      </c>
      <c r="AO95" s="11">
        <v>0</v>
      </c>
      <c r="AP95" s="11">
        <v>0</v>
      </c>
      <c r="AQ95" s="11">
        <v>0</v>
      </c>
      <c r="AR95" s="11">
        <v>0</v>
      </c>
      <c r="AS95" s="11">
        <v>0</v>
      </c>
      <c r="AT95" s="76">
        <v>265</v>
      </c>
      <c r="AU95" s="11">
        <v>0</v>
      </c>
      <c r="AV95" s="11">
        <v>0</v>
      </c>
      <c r="AW95" s="11">
        <v>0</v>
      </c>
      <c r="AX95" s="11">
        <v>0</v>
      </c>
      <c r="AY95" s="11">
        <v>0</v>
      </c>
      <c r="AZ95" s="11">
        <v>36</v>
      </c>
      <c r="BA95" s="11">
        <v>0</v>
      </c>
      <c r="BB95" s="11">
        <v>0</v>
      </c>
      <c r="BC95" s="11">
        <v>0</v>
      </c>
      <c r="BD95" s="11">
        <v>0</v>
      </c>
      <c r="BE95" s="11">
        <v>0</v>
      </c>
      <c r="BF95" s="11">
        <v>0</v>
      </c>
      <c r="BG95" s="11">
        <v>0</v>
      </c>
      <c r="BH95" s="11">
        <v>0</v>
      </c>
      <c r="BI95" s="11">
        <v>0</v>
      </c>
      <c r="BJ95" s="11">
        <v>0</v>
      </c>
      <c r="BK95" s="11">
        <v>0</v>
      </c>
      <c r="BL95" s="11">
        <v>0</v>
      </c>
      <c r="BM95" s="11">
        <f t="shared" si="381"/>
        <v>0</v>
      </c>
      <c r="BN95" s="11">
        <f t="shared" si="382"/>
        <v>0</v>
      </c>
      <c r="BO95" s="11">
        <f t="shared" si="383"/>
        <v>0</v>
      </c>
      <c r="BP95" s="11">
        <f t="shared" si="384"/>
        <v>0</v>
      </c>
      <c r="BQ95" s="11">
        <f t="shared" si="385"/>
        <v>0</v>
      </c>
      <c r="BR95" s="11">
        <f t="shared" si="386"/>
        <v>-396</v>
      </c>
      <c r="BS95" s="15" t="s">
        <v>87</v>
      </c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  <c r="IV95" s="16"/>
      <c r="IW95" s="16"/>
      <c r="IX95" s="16"/>
      <c r="IY95" s="16"/>
      <c r="IZ95" s="16"/>
      <c r="JA95" s="16"/>
      <c r="JB95" s="16"/>
      <c r="JC95" s="16"/>
      <c r="JD95" s="16"/>
      <c r="JE95" s="16"/>
      <c r="JF95" s="16"/>
      <c r="JG95" s="16"/>
      <c r="JH95" s="16"/>
      <c r="JI95" s="16"/>
      <c r="JJ95" s="16"/>
      <c r="JK95" s="16"/>
      <c r="JL95" s="16"/>
      <c r="JM95" s="16"/>
      <c r="JN95" s="16"/>
      <c r="JO95" s="16"/>
      <c r="JP95" s="16"/>
      <c r="JQ95" s="16"/>
      <c r="JR95" s="16"/>
      <c r="JS95" s="16"/>
      <c r="JT95" s="16"/>
      <c r="JU95" s="16"/>
      <c r="JV95" s="16"/>
      <c r="JW95" s="16"/>
      <c r="JX95" s="16"/>
      <c r="JY95" s="16"/>
      <c r="JZ95" s="16"/>
      <c r="KA95" s="16"/>
      <c r="KB95" s="16"/>
      <c r="KC95" s="16"/>
      <c r="KD95" s="16"/>
      <c r="KE95" s="16"/>
      <c r="KF95" s="16"/>
      <c r="KG95" s="16"/>
      <c r="KH95" s="16"/>
      <c r="KI95" s="16"/>
      <c r="KJ95" s="16"/>
      <c r="KK95" s="16"/>
      <c r="KL95" s="16"/>
      <c r="KM95" s="16"/>
      <c r="KN95" s="16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16"/>
      <c r="LA95" s="16"/>
      <c r="LB95" s="16"/>
      <c r="LC95" s="16"/>
      <c r="LD95" s="16"/>
      <c r="LE95" s="16"/>
      <c r="LF95" s="16"/>
      <c r="LG95" s="16"/>
      <c r="LH95" s="16"/>
      <c r="LI95" s="16"/>
      <c r="LJ95" s="16"/>
      <c r="LK95" s="16"/>
      <c r="LL95" s="16"/>
      <c r="LM95" s="16"/>
      <c r="LN95" s="16"/>
      <c r="LO95" s="16"/>
      <c r="LP95" s="16"/>
      <c r="LQ95" s="16"/>
      <c r="LR95" s="16"/>
      <c r="LS95" s="16"/>
      <c r="LT95" s="16"/>
      <c r="LU95" s="16"/>
      <c r="LV95" s="16"/>
      <c r="LW95" s="16"/>
      <c r="LX95" s="16"/>
      <c r="LY95" s="16"/>
      <c r="LZ95" s="16"/>
      <c r="MA95" s="16"/>
      <c r="MB95" s="16"/>
      <c r="MC95" s="16"/>
      <c r="MD95" s="16"/>
      <c r="ME95" s="16"/>
      <c r="MF95" s="16"/>
      <c r="MG95" s="16"/>
      <c r="MH95" s="16"/>
      <c r="MI95" s="16"/>
      <c r="MJ95" s="16"/>
      <c r="MK95" s="16"/>
      <c r="ML95" s="16"/>
      <c r="MM95" s="16"/>
      <c r="MN95" s="16"/>
      <c r="MO95" s="16"/>
      <c r="MP95" s="16"/>
      <c r="MQ95" s="16"/>
      <c r="MR95" s="16"/>
      <c r="MS95" s="16"/>
      <c r="MT95" s="16"/>
      <c r="MU95" s="16"/>
      <c r="MV95" s="16"/>
      <c r="MW95" s="16"/>
      <c r="MX95" s="16"/>
      <c r="MY95" s="16"/>
      <c r="MZ95" s="16"/>
      <c r="NA95" s="16"/>
      <c r="NB95" s="16"/>
      <c r="NC95" s="16"/>
      <c r="ND95" s="16"/>
      <c r="NE95" s="16"/>
      <c r="NF95" s="16"/>
      <c r="NG95" s="16"/>
      <c r="NH95" s="16"/>
      <c r="NI95" s="16"/>
      <c r="NJ95" s="16"/>
      <c r="NK95" s="16"/>
      <c r="NL95" s="16"/>
      <c r="NM95" s="16"/>
      <c r="NN95" s="16"/>
      <c r="NO95" s="16"/>
      <c r="NP95" s="16"/>
      <c r="NQ95" s="16"/>
      <c r="NR95" s="16"/>
      <c r="NS95" s="16"/>
      <c r="NT95" s="16"/>
      <c r="NU95" s="16"/>
      <c r="NV95" s="16"/>
      <c r="NW95" s="16"/>
      <c r="NX95" s="16"/>
      <c r="NY95" s="16"/>
      <c r="NZ95" s="16"/>
      <c r="OA95" s="16"/>
      <c r="OB95" s="16"/>
      <c r="OC95" s="16"/>
      <c r="OD95" s="16"/>
      <c r="OE95" s="16"/>
      <c r="OF95" s="16"/>
      <c r="OG95" s="16"/>
      <c r="OH95" s="16"/>
      <c r="OI95" s="16"/>
      <c r="OJ95" s="16"/>
      <c r="OK95" s="16"/>
      <c r="OL95" s="16"/>
      <c r="OM95" s="16"/>
      <c r="ON95" s="16"/>
      <c r="OO95" s="16"/>
      <c r="OP95" s="16"/>
      <c r="OQ95" s="16"/>
      <c r="OR95" s="16"/>
      <c r="OS95" s="16"/>
      <c r="OT95" s="16"/>
      <c r="OU95" s="16"/>
      <c r="OV95" s="16"/>
      <c r="OW95" s="16"/>
      <c r="OX95" s="16"/>
      <c r="OY95" s="16"/>
      <c r="OZ95" s="16"/>
      <c r="PA95" s="16"/>
      <c r="PB95" s="16"/>
      <c r="PC95" s="16"/>
      <c r="PD95" s="16"/>
      <c r="PE95" s="16"/>
      <c r="PF95" s="16"/>
      <c r="PG95" s="16"/>
      <c r="PH95" s="16"/>
      <c r="PI95" s="16"/>
      <c r="PJ95" s="16"/>
      <c r="PK95" s="16"/>
      <c r="PL95" s="16"/>
      <c r="PM95" s="16"/>
      <c r="PN95" s="16"/>
      <c r="PO95" s="16"/>
      <c r="PP95" s="16"/>
      <c r="PQ95" s="16"/>
      <c r="PR95" s="16"/>
      <c r="PS95" s="16"/>
      <c r="PT95" s="16"/>
      <c r="PU95" s="16"/>
      <c r="PV95" s="16"/>
      <c r="PW95" s="16"/>
      <c r="PX95" s="16"/>
      <c r="PY95" s="16"/>
      <c r="PZ95" s="16"/>
      <c r="QA95" s="16"/>
      <c r="QB95" s="16"/>
      <c r="QC95" s="16"/>
      <c r="QD95" s="16"/>
      <c r="QE95" s="16"/>
      <c r="QF95" s="16"/>
      <c r="QG95" s="16"/>
      <c r="QH95" s="16"/>
      <c r="QI95" s="16"/>
      <c r="QJ95" s="16"/>
      <c r="QK95" s="16"/>
      <c r="QL95" s="16"/>
      <c r="QM95" s="16"/>
      <c r="QN95" s="16"/>
      <c r="QO95" s="16"/>
      <c r="QP95" s="16"/>
      <c r="QQ95" s="16"/>
      <c r="QR95" s="16"/>
      <c r="QS95" s="16"/>
      <c r="QT95" s="16"/>
      <c r="QU95" s="16"/>
      <c r="QV95" s="16"/>
      <c r="QW95" s="16"/>
      <c r="QX95" s="16"/>
      <c r="QY95" s="16"/>
      <c r="QZ95" s="16"/>
      <c r="RA95" s="16"/>
      <c r="RB95" s="16"/>
      <c r="RC95" s="16"/>
      <c r="RD95" s="16"/>
      <c r="RE95" s="16"/>
      <c r="RF95" s="16"/>
      <c r="RG95" s="16"/>
      <c r="RH95" s="16"/>
      <c r="RI95" s="16"/>
      <c r="RJ95" s="16"/>
      <c r="RK95" s="16"/>
      <c r="RL95" s="16"/>
      <c r="RM95" s="16"/>
      <c r="RN95" s="16"/>
      <c r="RO95" s="16"/>
      <c r="RP95" s="16"/>
      <c r="RQ95" s="16"/>
      <c r="RR95" s="16"/>
      <c r="RS95" s="16"/>
      <c r="RT95" s="16"/>
      <c r="RU95" s="16"/>
      <c r="RV95" s="16"/>
      <c r="RW95" s="16"/>
      <c r="RX95" s="16"/>
      <c r="RY95" s="16"/>
      <c r="RZ95" s="16"/>
      <c r="SA95" s="16"/>
      <c r="SB95" s="16"/>
      <c r="SC95" s="16"/>
      <c r="SD95" s="16"/>
      <c r="SE95" s="16"/>
      <c r="SF95" s="16"/>
      <c r="SG95" s="16"/>
      <c r="SH95" s="16"/>
      <c r="SI95" s="16"/>
      <c r="SJ95" s="16"/>
      <c r="SK95" s="16"/>
      <c r="SL95" s="16"/>
      <c r="SM95" s="16"/>
      <c r="SN95" s="16"/>
      <c r="SO95" s="16"/>
      <c r="SP95" s="16"/>
      <c r="SQ95" s="16"/>
      <c r="SR95" s="16"/>
      <c r="SS95" s="16"/>
      <c r="ST95" s="16"/>
      <c r="SU95" s="16"/>
      <c r="SV95" s="16"/>
      <c r="SW95" s="16"/>
      <c r="SX95" s="16"/>
      <c r="SY95" s="16"/>
      <c r="SZ95" s="16"/>
      <c r="TA95" s="16"/>
      <c r="TB95" s="16"/>
      <c r="TC95" s="16"/>
      <c r="TD95" s="16"/>
      <c r="TE95" s="16"/>
      <c r="TF95" s="16"/>
      <c r="TG95" s="16"/>
      <c r="TH95" s="16"/>
      <c r="TI95" s="16"/>
      <c r="TJ95" s="16"/>
      <c r="TK95" s="16"/>
      <c r="TL95" s="16"/>
      <c r="TM95" s="16"/>
      <c r="TN95" s="16"/>
      <c r="TO95" s="16"/>
      <c r="TP95" s="16"/>
      <c r="TQ95" s="16"/>
      <c r="TR95" s="16"/>
      <c r="TS95" s="16"/>
      <c r="TT95" s="16"/>
      <c r="TU95" s="16"/>
      <c r="TV95" s="16"/>
      <c r="TW95" s="16"/>
      <c r="TX95" s="16"/>
      <c r="TY95" s="16"/>
      <c r="TZ95" s="16"/>
      <c r="UA95" s="16"/>
      <c r="UB95" s="16"/>
      <c r="UC95" s="16"/>
      <c r="UD95" s="16"/>
      <c r="UE95" s="16"/>
      <c r="UF95" s="16"/>
      <c r="UG95" s="16"/>
      <c r="UH95" s="16"/>
      <c r="UI95" s="16"/>
      <c r="UJ95" s="16"/>
      <c r="UK95" s="16"/>
      <c r="UL95" s="16"/>
      <c r="UM95" s="16"/>
      <c r="UN95" s="16"/>
      <c r="UO95" s="16"/>
      <c r="UP95" s="16"/>
      <c r="UQ95" s="16"/>
      <c r="UR95" s="16"/>
      <c r="US95" s="16"/>
      <c r="UT95" s="16"/>
      <c r="UU95" s="16"/>
      <c r="UV95" s="16"/>
      <c r="UW95" s="16"/>
      <c r="UX95" s="16"/>
      <c r="UY95" s="16"/>
      <c r="UZ95" s="16"/>
      <c r="VA95" s="16"/>
      <c r="VB95" s="16"/>
      <c r="VC95" s="16"/>
      <c r="VD95" s="16"/>
      <c r="VE95" s="16"/>
      <c r="VF95" s="16"/>
      <c r="VG95" s="16"/>
      <c r="VH95" s="16"/>
      <c r="VI95" s="16"/>
      <c r="VJ95" s="16"/>
      <c r="VK95" s="16"/>
      <c r="VL95" s="16"/>
      <c r="VM95" s="16"/>
      <c r="VN95" s="16"/>
      <c r="VO95" s="16"/>
      <c r="VP95" s="16"/>
      <c r="VQ95" s="16"/>
      <c r="VR95" s="16"/>
      <c r="VS95" s="16"/>
      <c r="VT95" s="16"/>
      <c r="VU95" s="16"/>
      <c r="VV95" s="16"/>
      <c r="VW95" s="16"/>
      <c r="VX95" s="16"/>
      <c r="VY95" s="16"/>
      <c r="VZ95" s="16"/>
      <c r="WA95" s="16"/>
      <c r="WB95" s="16"/>
      <c r="WC95" s="16"/>
      <c r="WD95" s="16"/>
      <c r="WE95" s="16"/>
      <c r="WF95" s="16"/>
      <c r="WG95" s="16"/>
      <c r="WH95" s="16"/>
      <c r="WI95" s="16"/>
      <c r="WJ95" s="16"/>
      <c r="WK95" s="16"/>
      <c r="WL95" s="16"/>
      <c r="WM95" s="16"/>
      <c r="WN95" s="16"/>
      <c r="WO95" s="16"/>
      <c r="WP95" s="16"/>
      <c r="WQ95" s="16"/>
      <c r="WR95" s="16"/>
      <c r="WS95" s="16"/>
      <c r="WT95" s="16"/>
      <c r="WU95" s="16"/>
      <c r="WV95" s="16"/>
      <c r="WW95" s="16"/>
      <c r="WX95" s="16"/>
      <c r="WY95" s="16"/>
      <c r="WZ95" s="16"/>
      <c r="XA95" s="16"/>
      <c r="XB95" s="16"/>
      <c r="XC95" s="16"/>
      <c r="XD95" s="16"/>
      <c r="XE95" s="16"/>
      <c r="XF95" s="16"/>
      <c r="XG95" s="16"/>
      <c r="XH95" s="16"/>
      <c r="XI95" s="16"/>
      <c r="XJ95" s="16"/>
      <c r="XK95" s="16"/>
      <c r="XL95" s="16"/>
      <c r="XM95" s="16"/>
      <c r="XN95" s="16"/>
      <c r="XO95" s="16"/>
      <c r="XP95" s="16"/>
      <c r="XQ95" s="16"/>
      <c r="XR95" s="16"/>
      <c r="XS95" s="16"/>
      <c r="XT95" s="16"/>
      <c r="XU95" s="16"/>
      <c r="XV95" s="16"/>
      <c r="XW95" s="16"/>
      <c r="XX95" s="16"/>
      <c r="XY95" s="16"/>
      <c r="XZ95" s="16"/>
      <c r="YA95" s="16"/>
      <c r="YB95" s="16"/>
      <c r="YC95" s="16"/>
      <c r="YD95" s="16"/>
      <c r="YE95" s="16"/>
      <c r="YF95" s="16"/>
      <c r="YG95" s="16"/>
      <c r="YH95" s="16"/>
      <c r="YI95" s="16"/>
      <c r="YJ95" s="16"/>
      <c r="YK95" s="16"/>
      <c r="YL95" s="16"/>
      <c r="YM95" s="16"/>
      <c r="YN95" s="16"/>
      <c r="YO95" s="16"/>
      <c r="YP95" s="16"/>
      <c r="YQ95" s="16"/>
      <c r="YR95" s="16"/>
      <c r="YS95" s="16"/>
      <c r="YT95" s="16"/>
      <c r="YU95" s="16"/>
      <c r="YV95" s="16"/>
      <c r="YW95" s="16"/>
      <c r="YX95" s="16"/>
      <c r="YY95" s="16"/>
      <c r="YZ95" s="16"/>
      <c r="ZA95" s="16"/>
      <c r="ZB95" s="16"/>
      <c r="ZC95" s="16"/>
      <c r="ZD95" s="16"/>
      <c r="ZE95" s="16"/>
      <c r="ZF95" s="16"/>
      <c r="ZG95" s="16"/>
      <c r="ZH95" s="16"/>
      <c r="ZI95" s="16"/>
      <c r="ZJ95" s="16"/>
      <c r="ZK95" s="16"/>
      <c r="ZL95" s="16"/>
      <c r="ZM95" s="16"/>
      <c r="ZN95" s="16"/>
      <c r="ZO95" s="16"/>
      <c r="ZP95" s="16"/>
      <c r="ZQ95" s="16"/>
      <c r="ZR95" s="16"/>
      <c r="ZS95" s="16"/>
      <c r="ZT95" s="16"/>
      <c r="ZU95" s="16"/>
      <c r="ZV95" s="16"/>
      <c r="ZW95" s="16"/>
      <c r="ZX95" s="16"/>
      <c r="ZY95" s="16"/>
      <c r="ZZ95" s="16"/>
      <c r="AAA95" s="16"/>
      <c r="AAB95" s="16"/>
      <c r="AAC95" s="16"/>
      <c r="AAD95" s="16"/>
      <c r="AAE95" s="16"/>
      <c r="AAF95" s="16"/>
      <c r="AAG95" s="16"/>
      <c r="AAH95" s="16"/>
      <c r="AAI95" s="16"/>
      <c r="AAJ95" s="16"/>
      <c r="AAK95" s="16"/>
      <c r="AAL95" s="16"/>
      <c r="AAM95" s="16"/>
      <c r="AAN95" s="16"/>
      <c r="AAO95" s="16"/>
      <c r="AAP95" s="16"/>
      <c r="AAQ95" s="16"/>
      <c r="AAR95" s="16"/>
      <c r="AAS95" s="16"/>
      <c r="AAT95" s="16"/>
      <c r="AAU95" s="16"/>
      <c r="AAV95" s="16"/>
      <c r="AAW95" s="16"/>
      <c r="AAX95" s="16"/>
      <c r="AAY95" s="16"/>
      <c r="AAZ95" s="16"/>
      <c r="ABA95" s="16"/>
      <c r="ABB95" s="16"/>
      <c r="ABC95" s="16"/>
      <c r="ABD95" s="16"/>
      <c r="ABE95" s="16"/>
      <c r="ABF95" s="16"/>
      <c r="ABG95" s="16"/>
      <c r="ABH95" s="16"/>
      <c r="ABI95" s="16"/>
      <c r="ABJ95" s="16"/>
      <c r="ABK95" s="16"/>
      <c r="ABL95" s="16"/>
      <c r="ABM95" s="16"/>
      <c r="ABN95" s="16"/>
      <c r="ABO95" s="16"/>
      <c r="ABP95" s="16"/>
      <c r="ABQ95" s="16"/>
      <c r="ABR95" s="16"/>
      <c r="ABS95" s="16"/>
      <c r="ABT95" s="16"/>
      <c r="ABU95" s="16"/>
      <c r="ABV95" s="16"/>
      <c r="ABW95" s="16"/>
      <c r="ABX95" s="16"/>
      <c r="ABY95" s="16"/>
      <c r="ABZ95" s="16"/>
      <c r="ACA95" s="16"/>
      <c r="ACB95" s="16"/>
      <c r="ACC95" s="16"/>
      <c r="ACD95" s="16"/>
      <c r="ACE95" s="16"/>
      <c r="ACF95" s="16"/>
      <c r="ACG95" s="16"/>
      <c r="ACH95" s="16"/>
      <c r="ACI95" s="16"/>
      <c r="ACJ95" s="16"/>
      <c r="ACK95" s="16"/>
      <c r="ACL95" s="16"/>
      <c r="ACM95" s="16"/>
      <c r="ACN95" s="16"/>
      <c r="ACO95" s="16"/>
      <c r="ACP95" s="16"/>
      <c r="ACQ95" s="16"/>
      <c r="ACR95" s="16"/>
      <c r="ACS95" s="16"/>
      <c r="ACT95" s="16"/>
      <c r="ACU95" s="16"/>
      <c r="ACV95" s="16"/>
      <c r="ACW95" s="16"/>
      <c r="ACX95" s="16"/>
      <c r="ACY95" s="16"/>
      <c r="ACZ95" s="16"/>
      <c r="ADA95" s="16"/>
      <c r="ADB95" s="16"/>
      <c r="ADC95" s="16"/>
      <c r="ADD95" s="16"/>
      <c r="ADE95" s="16"/>
      <c r="ADF95" s="16"/>
      <c r="ADG95" s="16"/>
      <c r="ADH95" s="16"/>
      <c r="ADI95" s="16"/>
      <c r="ADJ95" s="16"/>
      <c r="ADK95" s="16"/>
      <c r="ADL95" s="16"/>
      <c r="ADM95" s="16"/>
      <c r="ADN95" s="16"/>
      <c r="ADO95" s="16"/>
      <c r="ADP95" s="16"/>
      <c r="ADQ95" s="16"/>
      <c r="ADR95" s="16"/>
      <c r="ADS95" s="16"/>
      <c r="ADT95" s="16"/>
      <c r="ADU95" s="16"/>
      <c r="ADV95" s="16"/>
      <c r="ADW95" s="16"/>
      <c r="ADX95" s="16"/>
      <c r="ADY95" s="16"/>
      <c r="ADZ95" s="16"/>
      <c r="AEA95" s="16"/>
      <c r="AEB95" s="16"/>
      <c r="AEC95" s="16"/>
      <c r="AED95" s="16"/>
      <c r="AEE95" s="16"/>
      <c r="AEF95" s="16"/>
      <c r="AEG95" s="16"/>
      <c r="AEH95" s="16"/>
      <c r="AEI95" s="16"/>
      <c r="AEJ95" s="16"/>
      <c r="AEK95" s="16"/>
      <c r="AEL95" s="16"/>
      <c r="AEM95" s="16"/>
      <c r="AEN95" s="16"/>
      <c r="AEO95" s="16"/>
      <c r="AEP95" s="16"/>
      <c r="AEQ95" s="16"/>
      <c r="AER95" s="16"/>
      <c r="AES95" s="16"/>
      <c r="AET95" s="16"/>
      <c r="AEU95" s="16"/>
      <c r="AEV95" s="16"/>
      <c r="AEW95" s="16"/>
      <c r="AEX95" s="16"/>
      <c r="AEY95" s="16"/>
      <c r="AEZ95" s="16"/>
      <c r="AFA95" s="16"/>
      <c r="AFB95" s="16"/>
      <c r="AFC95" s="16"/>
      <c r="AFD95" s="16"/>
      <c r="AFE95" s="16"/>
      <c r="AFF95" s="16"/>
      <c r="AFG95" s="16"/>
      <c r="AFH95" s="16"/>
      <c r="AFI95" s="16"/>
      <c r="AFJ95" s="16"/>
      <c r="AFK95" s="16"/>
      <c r="AFL95" s="16"/>
      <c r="AFM95" s="16"/>
      <c r="AFN95" s="16"/>
      <c r="AFO95" s="16"/>
      <c r="AFP95" s="16"/>
      <c r="AFQ95" s="16"/>
      <c r="AFR95" s="16"/>
      <c r="AFS95" s="16"/>
      <c r="AFT95" s="16"/>
      <c r="AFU95" s="16"/>
      <c r="AFV95" s="16"/>
      <c r="AFW95" s="16"/>
      <c r="AFX95" s="16"/>
      <c r="AFY95" s="16"/>
      <c r="AFZ95" s="16"/>
      <c r="AGA95" s="16"/>
      <c r="AGB95" s="16"/>
      <c r="AGC95" s="16"/>
      <c r="AGD95" s="16"/>
      <c r="AGE95" s="16"/>
      <c r="AGF95" s="16"/>
      <c r="AGG95" s="16"/>
      <c r="AGH95" s="16"/>
      <c r="AGI95" s="16"/>
      <c r="AGJ95" s="16"/>
      <c r="AGK95" s="16"/>
      <c r="AGL95" s="16"/>
      <c r="AGM95" s="16"/>
      <c r="AGN95" s="16"/>
      <c r="AGO95" s="16"/>
      <c r="AGP95" s="16"/>
      <c r="AGQ95" s="16"/>
      <c r="AGR95" s="16"/>
      <c r="AGS95" s="16"/>
      <c r="AGT95" s="16"/>
      <c r="AGU95" s="16"/>
      <c r="AGV95" s="16"/>
      <c r="AGW95" s="16"/>
      <c r="AGX95" s="16"/>
      <c r="AGY95" s="16"/>
      <c r="AGZ95" s="16"/>
      <c r="AHA95" s="16"/>
      <c r="AHB95" s="16"/>
      <c r="AHC95" s="16"/>
      <c r="AHD95" s="16"/>
      <c r="AHE95" s="16"/>
      <c r="AHF95" s="16"/>
      <c r="AHG95" s="16"/>
      <c r="AHH95" s="16"/>
      <c r="AHI95" s="16"/>
      <c r="AHJ95" s="16"/>
      <c r="AHK95" s="16"/>
      <c r="AHL95" s="16"/>
      <c r="AHM95" s="16"/>
      <c r="AHN95" s="16"/>
      <c r="AHO95" s="16"/>
      <c r="AHP95" s="16"/>
      <c r="AHQ95" s="16"/>
      <c r="AHR95" s="16"/>
      <c r="AHS95" s="16"/>
      <c r="AHT95" s="16"/>
      <c r="AHU95" s="16"/>
      <c r="AHV95" s="16"/>
      <c r="AHW95" s="16"/>
      <c r="AHX95" s="16"/>
      <c r="AHY95" s="16"/>
      <c r="AHZ95" s="16"/>
      <c r="AIA95" s="16"/>
      <c r="AIB95" s="16"/>
      <c r="AIC95" s="16"/>
      <c r="AID95" s="16"/>
      <c r="AIE95" s="16"/>
      <c r="AIF95" s="16"/>
      <c r="AIG95" s="16"/>
      <c r="AIH95" s="16"/>
      <c r="AII95" s="16"/>
      <c r="AIJ95" s="16"/>
      <c r="AIK95" s="16"/>
      <c r="AIL95" s="16"/>
      <c r="AIM95" s="16"/>
      <c r="AIN95" s="16"/>
      <c r="AIO95" s="16"/>
      <c r="AIP95" s="16"/>
      <c r="AIQ95" s="16"/>
      <c r="AIR95" s="16"/>
      <c r="AIS95" s="16"/>
      <c r="AIT95" s="16"/>
      <c r="AIU95" s="16"/>
      <c r="AIV95" s="16"/>
      <c r="AIW95" s="16"/>
      <c r="AIX95" s="16"/>
      <c r="AIY95" s="16"/>
      <c r="AIZ95" s="16"/>
      <c r="AJA95" s="16"/>
      <c r="AJB95" s="16"/>
      <c r="AJC95" s="16"/>
      <c r="AJD95" s="16"/>
      <c r="AJE95" s="16"/>
      <c r="AJF95" s="16"/>
      <c r="AJG95" s="16"/>
      <c r="AJH95" s="16"/>
      <c r="AJI95" s="16"/>
      <c r="AJJ95" s="16"/>
      <c r="AJK95" s="16"/>
      <c r="AJL95" s="16"/>
      <c r="AJM95" s="16"/>
      <c r="AJN95" s="16"/>
      <c r="AJO95" s="16"/>
      <c r="AJP95" s="16"/>
      <c r="AJQ95" s="16"/>
      <c r="AJR95" s="16"/>
      <c r="AJS95" s="16"/>
      <c r="AJT95" s="16"/>
      <c r="AJU95" s="16"/>
      <c r="AJV95" s="16"/>
      <c r="AJW95" s="16"/>
      <c r="AJX95" s="16"/>
      <c r="AJY95" s="16"/>
      <c r="AJZ95" s="16"/>
      <c r="AKA95" s="16"/>
      <c r="AKB95" s="16"/>
      <c r="AKC95" s="16"/>
      <c r="AKD95" s="16"/>
      <c r="AKE95" s="16"/>
      <c r="AKF95" s="16"/>
      <c r="AKG95" s="16"/>
      <c r="AKH95" s="16"/>
      <c r="AKI95" s="16"/>
      <c r="AKJ95" s="16"/>
      <c r="AKK95" s="16"/>
      <c r="AKL95" s="16"/>
      <c r="AKM95" s="16"/>
      <c r="AKN95" s="16"/>
      <c r="AKO95" s="16"/>
      <c r="AKP95" s="16"/>
      <c r="AKQ95" s="16"/>
      <c r="AKR95" s="16"/>
      <c r="AKS95" s="16"/>
      <c r="AKT95" s="16"/>
      <c r="AKU95" s="16"/>
      <c r="AKV95" s="16"/>
      <c r="AKW95" s="16"/>
      <c r="AKX95" s="16"/>
      <c r="AKY95" s="16"/>
      <c r="AKZ95" s="16"/>
      <c r="ALA95" s="16"/>
      <c r="ALB95" s="16"/>
      <c r="ALC95" s="16"/>
      <c r="ALD95" s="16"/>
      <c r="ALE95" s="16"/>
      <c r="ALF95" s="16"/>
      <c r="ALG95" s="16"/>
      <c r="ALH95" s="16"/>
      <c r="ALI95" s="16"/>
      <c r="ALJ95" s="16"/>
      <c r="ALK95" s="16"/>
      <c r="ALL95" s="16"/>
      <c r="ALM95" s="16"/>
      <c r="ALN95" s="16"/>
      <c r="ALO95" s="16"/>
      <c r="ALP95" s="16"/>
      <c r="ALQ95" s="16"/>
      <c r="ALR95" s="16"/>
      <c r="ALS95" s="16"/>
      <c r="ALT95" s="16"/>
      <c r="ALU95" s="16"/>
      <c r="ALV95" s="16"/>
      <c r="ALW95" s="16"/>
      <c r="ALX95" s="16"/>
      <c r="ALY95" s="16"/>
      <c r="ALZ95" s="16"/>
      <c r="AMA95" s="16"/>
      <c r="AMB95" s="16"/>
      <c r="AMC95" s="16"/>
      <c r="AMD95" s="16"/>
      <c r="AME95" s="16"/>
      <c r="AMF95" s="16"/>
      <c r="AMG95" s="16"/>
      <c r="AMH95" s="16"/>
      <c r="AMI95" s="16"/>
      <c r="AMJ95" s="16"/>
      <c r="AMK95" s="16"/>
    </row>
    <row r="96" spans="1:1025" ht="25.5" x14ac:dyDescent="0.2">
      <c r="A96" s="19" t="s">
        <v>162</v>
      </c>
      <c r="B96" s="20" t="s">
        <v>163</v>
      </c>
      <c r="C96" s="20" t="s">
        <v>86</v>
      </c>
      <c r="D96" s="20" t="s">
        <v>87</v>
      </c>
      <c r="E96" s="38">
        <f t="shared" si="355"/>
        <v>0</v>
      </c>
      <c r="F96" s="38">
        <f t="shared" si="356"/>
        <v>0</v>
      </c>
      <c r="G96" s="38">
        <f t="shared" si="357"/>
        <v>0</v>
      </c>
      <c r="H96" s="38">
        <f t="shared" si="358"/>
        <v>0</v>
      </c>
      <c r="I96" s="38">
        <f t="shared" si="359"/>
        <v>0</v>
      </c>
      <c r="J96" s="38">
        <f t="shared" si="360"/>
        <v>0</v>
      </c>
      <c r="K96" s="38">
        <v>0</v>
      </c>
      <c r="L96" s="38">
        <v>0</v>
      </c>
      <c r="M96" s="38">
        <v>0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  <c r="Z96" s="38">
        <v>0</v>
      </c>
      <c r="AA96" s="38">
        <v>0</v>
      </c>
      <c r="AB96" s="38">
        <v>0</v>
      </c>
      <c r="AC96" s="38">
        <v>0</v>
      </c>
      <c r="AD96" s="38">
        <v>0</v>
      </c>
      <c r="AE96" s="38">
        <v>0</v>
      </c>
      <c r="AF96" s="38">
        <v>0</v>
      </c>
      <c r="AG96" s="38">
        <v>0</v>
      </c>
      <c r="AH96" s="38">
        <v>0</v>
      </c>
      <c r="AI96" s="38">
        <f t="shared" si="374"/>
        <v>0</v>
      </c>
      <c r="AJ96" s="38">
        <f t="shared" si="375"/>
        <v>0</v>
      </c>
      <c r="AK96" s="38">
        <f t="shared" si="376"/>
        <v>0</v>
      </c>
      <c r="AL96" s="38">
        <f t="shared" si="377"/>
        <v>0</v>
      </c>
      <c r="AM96" s="38">
        <f t="shared" si="378"/>
        <v>0</v>
      </c>
      <c r="AN96" s="38">
        <f t="shared" si="379"/>
        <v>0</v>
      </c>
      <c r="AO96" s="38">
        <v>0</v>
      </c>
      <c r="AP96" s="38">
        <v>0</v>
      </c>
      <c r="AQ96" s="38">
        <v>0</v>
      </c>
      <c r="AR96" s="38">
        <v>0</v>
      </c>
      <c r="AS96" s="38">
        <v>0</v>
      </c>
      <c r="AT96" s="38">
        <v>0</v>
      </c>
      <c r="AU96" s="38">
        <v>0</v>
      </c>
      <c r="AV96" s="38">
        <v>0</v>
      </c>
      <c r="AW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C96" s="38">
        <v>0</v>
      </c>
      <c r="BD96" s="38">
        <v>0</v>
      </c>
      <c r="BE96" s="38">
        <v>0</v>
      </c>
      <c r="BF96" s="38">
        <v>0</v>
      </c>
      <c r="BG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M96" s="38">
        <f t="shared" si="381"/>
        <v>0</v>
      </c>
      <c r="BN96" s="38">
        <f t="shared" si="382"/>
        <v>0</v>
      </c>
      <c r="BO96" s="38">
        <f t="shared" si="383"/>
        <v>0</v>
      </c>
      <c r="BP96" s="38">
        <f t="shared" si="384"/>
        <v>0</v>
      </c>
      <c r="BQ96" s="38">
        <f t="shared" si="385"/>
        <v>0</v>
      </c>
      <c r="BR96" s="38">
        <f t="shared" si="386"/>
        <v>0</v>
      </c>
      <c r="BS96" s="13" t="s">
        <v>87</v>
      </c>
    </row>
    <row r="97" spans="1:1025" s="17" customFormat="1" ht="25.5" x14ac:dyDescent="0.2">
      <c r="A97" s="19" t="s">
        <v>124</v>
      </c>
      <c r="B97" s="20" t="s">
        <v>125</v>
      </c>
      <c r="C97" s="20" t="s">
        <v>86</v>
      </c>
      <c r="D97" s="20" t="s">
        <v>87</v>
      </c>
      <c r="E97" s="38">
        <f t="shared" si="355"/>
        <v>0</v>
      </c>
      <c r="F97" s="38">
        <f t="shared" si="356"/>
        <v>0</v>
      </c>
      <c r="G97" s="38">
        <f t="shared" si="357"/>
        <v>0</v>
      </c>
      <c r="H97" s="38">
        <f t="shared" si="358"/>
        <v>0</v>
      </c>
      <c r="I97" s="38">
        <f t="shared" si="359"/>
        <v>0</v>
      </c>
      <c r="J97" s="38">
        <f t="shared" si="360"/>
        <v>0</v>
      </c>
      <c r="K97" s="38">
        <f t="shared" ref="K97:AB97" si="389">K104</f>
        <v>0</v>
      </c>
      <c r="L97" s="38">
        <f t="shared" si="389"/>
        <v>0</v>
      </c>
      <c r="M97" s="38">
        <f t="shared" si="389"/>
        <v>0</v>
      </c>
      <c r="N97" s="38">
        <f t="shared" si="389"/>
        <v>0</v>
      </c>
      <c r="O97" s="38">
        <f t="shared" si="389"/>
        <v>0</v>
      </c>
      <c r="P97" s="38">
        <f t="shared" si="389"/>
        <v>0</v>
      </c>
      <c r="Q97" s="38">
        <f t="shared" si="389"/>
        <v>0</v>
      </c>
      <c r="R97" s="38">
        <f t="shared" si="389"/>
        <v>0</v>
      </c>
      <c r="S97" s="38">
        <f t="shared" si="389"/>
        <v>0</v>
      </c>
      <c r="T97" s="38">
        <f t="shared" si="389"/>
        <v>0</v>
      </c>
      <c r="U97" s="38">
        <f t="shared" si="389"/>
        <v>0</v>
      </c>
      <c r="V97" s="38">
        <f t="shared" si="389"/>
        <v>0</v>
      </c>
      <c r="W97" s="38">
        <f t="shared" si="389"/>
        <v>0</v>
      </c>
      <c r="X97" s="38">
        <f t="shared" si="389"/>
        <v>0</v>
      </c>
      <c r="Y97" s="38">
        <f t="shared" si="389"/>
        <v>0</v>
      </c>
      <c r="Z97" s="38">
        <f t="shared" si="389"/>
        <v>0</v>
      </c>
      <c r="AA97" s="38">
        <f t="shared" si="389"/>
        <v>0</v>
      </c>
      <c r="AB97" s="38">
        <f t="shared" si="389"/>
        <v>0</v>
      </c>
      <c r="AC97" s="38">
        <f t="shared" ref="AC97:AH97" si="390">AC104</f>
        <v>0</v>
      </c>
      <c r="AD97" s="38">
        <f t="shared" si="390"/>
        <v>0</v>
      </c>
      <c r="AE97" s="38">
        <f t="shared" si="390"/>
        <v>0</v>
      </c>
      <c r="AF97" s="38">
        <f t="shared" si="390"/>
        <v>0</v>
      </c>
      <c r="AG97" s="38">
        <f t="shared" si="390"/>
        <v>0</v>
      </c>
      <c r="AH97" s="38">
        <f t="shared" si="390"/>
        <v>0</v>
      </c>
      <c r="AI97" s="38">
        <f t="shared" si="374"/>
        <v>0</v>
      </c>
      <c r="AJ97" s="38">
        <f t="shared" si="375"/>
        <v>0</v>
      </c>
      <c r="AK97" s="38">
        <f t="shared" si="376"/>
        <v>0</v>
      </c>
      <c r="AL97" s="38">
        <f t="shared" si="377"/>
        <v>0</v>
      </c>
      <c r="AM97" s="38">
        <f t="shared" si="378"/>
        <v>0</v>
      </c>
      <c r="AN97" s="38">
        <f t="shared" si="379"/>
        <v>0</v>
      </c>
      <c r="AO97" s="38">
        <f t="shared" ref="AO97:BL97" si="391">AO104</f>
        <v>0</v>
      </c>
      <c r="AP97" s="38">
        <f t="shared" si="391"/>
        <v>0</v>
      </c>
      <c r="AQ97" s="38">
        <f t="shared" si="391"/>
        <v>0</v>
      </c>
      <c r="AR97" s="38">
        <f t="shared" si="391"/>
        <v>0</v>
      </c>
      <c r="AS97" s="38">
        <f t="shared" si="391"/>
        <v>0</v>
      </c>
      <c r="AT97" s="38">
        <f t="shared" si="391"/>
        <v>0</v>
      </c>
      <c r="AU97" s="38">
        <f t="shared" si="391"/>
        <v>0</v>
      </c>
      <c r="AV97" s="38">
        <f t="shared" si="391"/>
        <v>0</v>
      </c>
      <c r="AW97" s="38">
        <f t="shared" si="391"/>
        <v>0</v>
      </c>
      <c r="AX97" s="38">
        <f t="shared" si="391"/>
        <v>0</v>
      </c>
      <c r="AY97" s="38">
        <f t="shared" si="391"/>
        <v>0</v>
      </c>
      <c r="AZ97" s="38">
        <f t="shared" si="391"/>
        <v>0</v>
      </c>
      <c r="BA97" s="38">
        <f t="shared" si="391"/>
        <v>0</v>
      </c>
      <c r="BB97" s="38">
        <f t="shared" si="391"/>
        <v>0</v>
      </c>
      <c r="BC97" s="38">
        <f t="shared" si="391"/>
        <v>0</v>
      </c>
      <c r="BD97" s="38">
        <f t="shared" si="391"/>
        <v>0</v>
      </c>
      <c r="BE97" s="38">
        <f t="shared" si="391"/>
        <v>0</v>
      </c>
      <c r="BF97" s="38">
        <f t="shared" si="391"/>
        <v>0</v>
      </c>
      <c r="BG97" s="38">
        <f t="shared" si="391"/>
        <v>0</v>
      </c>
      <c r="BH97" s="38">
        <f t="shared" si="391"/>
        <v>0</v>
      </c>
      <c r="BI97" s="38">
        <f t="shared" si="391"/>
        <v>0</v>
      </c>
      <c r="BJ97" s="38">
        <f t="shared" si="391"/>
        <v>0</v>
      </c>
      <c r="BK97" s="38">
        <f t="shared" si="391"/>
        <v>0</v>
      </c>
      <c r="BL97" s="38">
        <f t="shared" si="391"/>
        <v>0</v>
      </c>
      <c r="BM97" s="38">
        <f t="shared" si="381"/>
        <v>0</v>
      </c>
      <c r="BN97" s="38">
        <f t="shared" si="382"/>
        <v>0</v>
      </c>
      <c r="BO97" s="38">
        <f t="shared" si="383"/>
        <v>0</v>
      </c>
      <c r="BP97" s="38">
        <f t="shared" si="384"/>
        <v>0</v>
      </c>
      <c r="BQ97" s="38">
        <f t="shared" si="385"/>
        <v>0</v>
      </c>
      <c r="BR97" s="38">
        <f t="shared" si="386"/>
        <v>0</v>
      </c>
      <c r="BS97" s="15" t="s">
        <v>87</v>
      </c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  <c r="IV97" s="16"/>
      <c r="IW97" s="16"/>
      <c r="IX97" s="16"/>
      <c r="IY97" s="16"/>
      <c r="IZ97" s="16"/>
      <c r="JA97" s="16"/>
      <c r="JB97" s="16"/>
      <c r="JC97" s="16"/>
      <c r="JD97" s="16"/>
      <c r="JE97" s="16"/>
      <c r="JF97" s="16"/>
      <c r="JG97" s="16"/>
      <c r="JH97" s="16"/>
      <c r="JI97" s="16"/>
      <c r="JJ97" s="16"/>
      <c r="JK97" s="16"/>
      <c r="JL97" s="16"/>
      <c r="JM97" s="16"/>
      <c r="JN97" s="16"/>
      <c r="JO97" s="16"/>
      <c r="JP97" s="16"/>
      <c r="JQ97" s="16"/>
      <c r="JR97" s="16"/>
      <c r="JS97" s="16"/>
      <c r="JT97" s="16"/>
      <c r="JU97" s="16"/>
      <c r="JV97" s="16"/>
      <c r="JW97" s="16"/>
      <c r="JX97" s="16"/>
      <c r="JY97" s="16"/>
      <c r="JZ97" s="16"/>
      <c r="KA97" s="16"/>
      <c r="KB97" s="16"/>
      <c r="KC97" s="16"/>
      <c r="KD97" s="16"/>
      <c r="KE97" s="16"/>
      <c r="KF97" s="16"/>
      <c r="KG97" s="16"/>
      <c r="KH97" s="16"/>
      <c r="KI97" s="16"/>
      <c r="KJ97" s="16"/>
      <c r="KK97" s="16"/>
      <c r="KL97" s="16"/>
      <c r="KM97" s="16"/>
      <c r="KN97" s="16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16"/>
      <c r="LA97" s="16"/>
      <c r="LB97" s="16"/>
      <c r="LC97" s="16"/>
      <c r="LD97" s="16"/>
      <c r="LE97" s="16"/>
      <c r="LF97" s="16"/>
      <c r="LG97" s="16"/>
      <c r="LH97" s="16"/>
      <c r="LI97" s="16"/>
      <c r="LJ97" s="16"/>
      <c r="LK97" s="16"/>
      <c r="LL97" s="16"/>
      <c r="LM97" s="16"/>
      <c r="LN97" s="16"/>
      <c r="LO97" s="16"/>
      <c r="LP97" s="16"/>
      <c r="LQ97" s="16"/>
      <c r="LR97" s="16"/>
      <c r="LS97" s="16"/>
      <c r="LT97" s="16"/>
      <c r="LU97" s="16"/>
      <c r="LV97" s="16"/>
      <c r="LW97" s="16"/>
      <c r="LX97" s="16"/>
      <c r="LY97" s="16"/>
      <c r="LZ97" s="16"/>
      <c r="MA97" s="16"/>
      <c r="MB97" s="16"/>
      <c r="MC97" s="16"/>
      <c r="MD97" s="16"/>
      <c r="ME97" s="16"/>
      <c r="MF97" s="16"/>
      <c r="MG97" s="16"/>
      <c r="MH97" s="16"/>
      <c r="MI97" s="16"/>
      <c r="MJ97" s="16"/>
      <c r="MK97" s="16"/>
      <c r="ML97" s="16"/>
      <c r="MM97" s="16"/>
      <c r="MN97" s="16"/>
      <c r="MO97" s="16"/>
      <c r="MP97" s="16"/>
      <c r="MQ97" s="16"/>
      <c r="MR97" s="16"/>
      <c r="MS97" s="16"/>
      <c r="MT97" s="16"/>
      <c r="MU97" s="16"/>
      <c r="MV97" s="16"/>
      <c r="MW97" s="16"/>
      <c r="MX97" s="16"/>
      <c r="MY97" s="16"/>
      <c r="MZ97" s="16"/>
      <c r="NA97" s="16"/>
      <c r="NB97" s="16"/>
      <c r="NC97" s="16"/>
      <c r="ND97" s="16"/>
      <c r="NE97" s="16"/>
      <c r="NF97" s="16"/>
      <c r="NG97" s="16"/>
      <c r="NH97" s="16"/>
      <c r="NI97" s="16"/>
      <c r="NJ97" s="16"/>
      <c r="NK97" s="16"/>
      <c r="NL97" s="16"/>
      <c r="NM97" s="16"/>
      <c r="NN97" s="16"/>
      <c r="NO97" s="16"/>
      <c r="NP97" s="16"/>
      <c r="NQ97" s="16"/>
      <c r="NR97" s="16"/>
      <c r="NS97" s="16"/>
      <c r="NT97" s="16"/>
      <c r="NU97" s="16"/>
      <c r="NV97" s="16"/>
      <c r="NW97" s="16"/>
      <c r="NX97" s="16"/>
      <c r="NY97" s="16"/>
      <c r="NZ97" s="16"/>
      <c r="OA97" s="16"/>
      <c r="OB97" s="16"/>
      <c r="OC97" s="16"/>
      <c r="OD97" s="16"/>
      <c r="OE97" s="16"/>
      <c r="OF97" s="16"/>
      <c r="OG97" s="16"/>
      <c r="OH97" s="16"/>
      <c r="OI97" s="16"/>
      <c r="OJ97" s="16"/>
      <c r="OK97" s="16"/>
      <c r="OL97" s="16"/>
      <c r="OM97" s="16"/>
      <c r="ON97" s="16"/>
      <c r="OO97" s="16"/>
      <c r="OP97" s="16"/>
      <c r="OQ97" s="16"/>
      <c r="OR97" s="16"/>
      <c r="OS97" s="16"/>
      <c r="OT97" s="16"/>
      <c r="OU97" s="16"/>
      <c r="OV97" s="16"/>
      <c r="OW97" s="16"/>
      <c r="OX97" s="16"/>
      <c r="OY97" s="16"/>
      <c r="OZ97" s="16"/>
      <c r="PA97" s="16"/>
      <c r="PB97" s="16"/>
      <c r="PC97" s="16"/>
      <c r="PD97" s="16"/>
      <c r="PE97" s="16"/>
      <c r="PF97" s="16"/>
      <c r="PG97" s="16"/>
      <c r="PH97" s="16"/>
      <c r="PI97" s="16"/>
      <c r="PJ97" s="16"/>
      <c r="PK97" s="16"/>
      <c r="PL97" s="16"/>
      <c r="PM97" s="16"/>
      <c r="PN97" s="16"/>
      <c r="PO97" s="16"/>
      <c r="PP97" s="16"/>
      <c r="PQ97" s="16"/>
      <c r="PR97" s="16"/>
      <c r="PS97" s="16"/>
      <c r="PT97" s="16"/>
      <c r="PU97" s="16"/>
      <c r="PV97" s="16"/>
      <c r="PW97" s="16"/>
      <c r="PX97" s="16"/>
      <c r="PY97" s="16"/>
      <c r="PZ97" s="16"/>
      <c r="QA97" s="16"/>
      <c r="QB97" s="16"/>
      <c r="QC97" s="16"/>
      <c r="QD97" s="16"/>
      <c r="QE97" s="16"/>
      <c r="QF97" s="16"/>
      <c r="QG97" s="16"/>
      <c r="QH97" s="16"/>
      <c r="QI97" s="16"/>
      <c r="QJ97" s="16"/>
      <c r="QK97" s="16"/>
      <c r="QL97" s="16"/>
      <c r="QM97" s="16"/>
      <c r="QN97" s="16"/>
      <c r="QO97" s="16"/>
      <c r="QP97" s="16"/>
      <c r="QQ97" s="16"/>
      <c r="QR97" s="16"/>
      <c r="QS97" s="16"/>
      <c r="QT97" s="16"/>
      <c r="QU97" s="16"/>
      <c r="QV97" s="16"/>
      <c r="QW97" s="16"/>
      <c r="QX97" s="16"/>
      <c r="QY97" s="16"/>
      <c r="QZ97" s="16"/>
      <c r="RA97" s="16"/>
      <c r="RB97" s="16"/>
      <c r="RC97" s="16"/>
      <c r="RD97" s="16"/>
      <c r="RE97" s="16"/>
      <c r="RF97" s="16"/>
      <c r="RG97" s="16"/>
      <c r="RH97" s="16"/>
      <c r="RI97" s="16"/>
      <c r="RJ97" s="16"/>
      <c r="RK97" s="16"/>
      <c r="RL97" s="16"/>
      <c r="RM97" s="16"/>
      <c r="RN97" s="16"/>
      <c r="RO97" s="16"/>
      <c r="RP97" s="16"/>
      <c r="RQ97" s="16"/>
      <c r="RR97" s="16"/>
      <c r="RS97" s="16"/>
      <c r="RT97" s="16"/>
      <c r="RU97" s="16"/>
      <c r="RV97" s="16"/>
      <c r="RW97" s="16"/>
      <c r="RX97" s="16"/>
      <c r="RY97" s="16"/>
      <c r="RZ97" s="16"/>
      <c r="SA97" s="16"/>
      <c r="SB97" s="16"/>
      <c r="SC97" s="16"/>
      <c r="SD97" s="16"/>
      <c r="SE97" s="16"/>
      <c r="SF97" s="16"/>
      <c r="SG97" s="16"/>
      <c r="SH97" s="16"/>
      <c r="SI97" s="16"/>
      <c r="SJ97" s="16"/>
      <c r="SK97" s="16"/>
      <c r="SL97" s="16"/>
      <c r="SM97" s="16"/>
      <c r="SN97" s="16"/>
      <c r="SO97" s="16"/>
      <c r="SP97" s="16"/>
      <c r="SQ97" s="16"/>
      <c r="SR97" s="16"/>
      <c r="SS97" s="16"/>
      <c r="ST97" s="16"/>
      <c r="SU97" s="16"/>
      <c r="SV97" s="16"/>
      <c r="SW97" s="16"/>
      <c r="SX97" s="16"/>
      <c r="SY97" s="16"/>
      <c r="SZ97" s="16"/>
      <c r="TA97" s="16"/>
      <c r="TB97" s="16"/>
      <c r="TC97" s="16"/>
      <c r="TD97" s="16"/>
      <c r="TE97" s="16"/>
      <c r="TF97" s="16"/>
      <c r="TG97" s="16"/>
      <c r="TH97" s="16"/>
      <c r="TI97" s="16"/>
      <c r="TJ97" s="16"/>
      <c r="TK97" s="16"/>
      <c r="TL97" s="16"/>
      <c r="TM97" s="16"/>
      <c r="TN97" s="16"/>
      <c r="TO97" s="16"/>
      <c r="TP97" s="16"/>
      <c r="TQ97" s="16"/>
      <c r="TR97" s="16"/>
      <c r="TS97" s="16"/>
      <c r="TT97" s="16"/>
      <c r="TU97" s="16"/>
      <c r="TV97" s="16"/>
      <c r="TW97" s="16"/>
      <c r="TX97" s="16"/>
      <c r="TY97" s="16"/>
      <c r="TZ97" s="16"/>
      <c r="UA97" s="16"/>
      <c r="UB97" s="16"/>
      <c r="UC97" s="16"/>
      <c r="UD97" s="16"/>
      <c r="UE97" s="16"/>
      <c r="UF97" s="16"/>
      <c r="UG97" s="16"/>
      <c r="UH97" s="16"/>
      <c r="UI97" s="16"/>
      <c r="UJ97" s="16"/>
      <c r="UK97" s="16"/>
      <c r="UL97" s="16"/>
      <c r="UM97" s="16"/>
      <c r="UN97" s="16"/>
      <c r="UO97" s="16"/>
      <c r="UP97" s="16"/>
      <c r="UQ97" s="16"/>
      <c r="UR97" s="16"/>
      <c r="US97" s="16"/>
      <c r="UT97" s="16"/>
      <c r="UU97" s="16"/>
      <c r="UV97" s="16"/>
      <c r="UW97" s="16"/>
      <c r="UX97" s="16"/>
      <c r="UY97" s="16"/>
      <c r="UZ97" s="16"/>
      <c r="VA97" s="16"/>
      <c r="VB97" s="16"/>
      <c r="VC97" s="16"/>
      <c r="VD97" s="16"/>
      <c r="VE97" s="16"/>
      <c r="VF97" s="16"/>
      <c r="VG97" s="16"/>
      <c r="VH97" s="16"/>
      <c r="VI97" s="16"/>
      <c r="VJ97" s="16"/>
      <c r="VK97" s="16"/>
      <c r="VL97" s="16"/>
      <c r="VM97" s="16"/>
      <c r="VN97" s="16"/>
      <c r="VO97" s="16"/>
      <c r="VP97" s="16"/>
      <c r="VQ97" s="16"/>
      <c r="VR97" s="16"/>
      <c r="VS97" s="16"/>
      <c r="VT97" s="16"/>
      <c r="VU97" s="16"/>
      <c r="VV97" s="16"/>
      <c r="VW97" s="16"/>
      <c r="VX97" s="16"/>
      <c r="VY97" s="16"/>
      <c r="VZ97" s="16"/>
      <c r="WA97" s="16"/>
      <c r="WB97" s="16"/>
      <c r="WC97" s="16"/>
      <c r="WD97" s="16"/>
      <c r="WE97" s="16"/>
      <c r="WF97" s="16"/>
      <c r="WG97" s="16"/>
      <c r="WH97" s="16"/>
      <c r="WI97" s="16"/>
      <c r="WJ97" s="16"/>
      <c r="WK97" s="16"/>
      <c r="WL97" s="16"/>
      <c r="WM97" s="16"/>
      <c r="WN97" s="16"/>
      <c r="WO97" s="16"/>
      <c r="WP97" s="16"/>
      <c r="WQ97" s="16"/>
      <c r="WR97" s="16"/>
      <c r="WS97" s="16"/>
      <c r="WT97" s="16"/>
      <c r="WU97" s="16"/>
      <c r="WV97" s="16"/>
      <c r="WW97" s="16"/>
      <c r="WX97" s="16"/>
      <c r="WY97" s="16"/>
      <c r="WZ97" s="16"/>
      <c r="XA97" s="16"/>
      <c r="XB97" s="16"/>
      <c r="XC97" s="16"/>
      <c r="XD97" s="16"/>
      <c r="XE97" s="16"/>
      <c r="XF97" s="16"/>
      <c r="XG97" s="16"/>
      <c r="XH97" s="16"/>
      <c r="XI97" s="16"/>
      <c r="XJ97" s="16"/>
      <c r="XK97" s="16"/>
      <c r="XL97" s="16"/>
      <c r="XM97" s="16"/>
      <c r="XN97" s="16"/>
      <c r="XO97" s="16"/>
      <c r="XP97" s="16"/>
      <c r="XQ97" s="16"/>
      <c r="XR97" s="16"/>
      <c r="XS97" s="16"/>
      <c r="XT97" s="16"/>
      <c r="XU97" s="16"/>
      <c r="XV97" s="16"/>
      <c r="XW97" s="16"/>
      <c r="XX97" s="16"/>
      <c r="XY97" s="16"/>
      <c r="XZ97" s="16"/>
      <c r="YA97" s="16"/>
      <c r="YB97" s="16"/>
      <c r="YC97" s="16"/>
      <c r="YD97" s="16"/>
      <c r="YE97" s="16"/>
      <c r="YF97" s="16"/>
      <c r="YG97" s="16"/>
      <c r="YH97" s="16"/>
      <c r="YI97" s="16"/>
      <c r="YJ97" s="16"/>
      <c r="YK97" s="16"/>
      <c r="YL97" s="16"/>
      <c r="YM97" s="16"/>
      <c r="YN97" s="16"/>
      <c r="YO97" s="16"/>
      <c r="YP97" s="16"/>
      <c r="YQ97" s="16"/>
      <c r="YR97" s="16"/>
      <c r="YS97" s="16"/>
      <c r="YT97" s="16"/>
      <c r="YU97" s="16"/>
      <c r="YV97" s="16"/>
      <c r="YW97" s="16"/>
      <c r="YX97" s="16"/>
      <c r="YY97" s="16"/>
      <c r="YZ97" s="16"/>
      <c r="ZA97" s="16"/>
      <c r="ZB97" s="16"/>
      <c r="ZC97" s="16"/>
      <c r="ZD97" s="16"/>
      <c r="ZE97" s="16"/>
      <c r="ZF97" s="16"/>
      <c r="ZG97" s="16"/>
      <c r="ZH97" s="16"/>
      <c r="ZI97" s="16"/>
      <c r="ZJ97" s="16"/>
      <c r="ZK97" s="16"/>
      <c r="ZL97" s="16"/>
      <c r="ZM97" s="16"/>
      <c r="ZN97" s="16"/>
      <c r="ZO97" s="16"/>
      <c r="ZP97" s="16"/>
      <c r="ZQ97" s="16"/>
      <c r="ZR97" s="16"/>
      <c r="ZS97" s="16"/>
      <c r="ZT97" s="16"/>
      <c r="ZU97" s="16"/>
      <c r="ZV97" s="16"/>
      <c r="ZW97" s="16"/>
      <c r="ZX97" s="16"/>
      <c r="ZY97" s="16"/>
      <c r="ZZ97" s="16"/>
      <c r="AAA97" s="16"/>
      <c r="AAB97" s="16"/>
      <c r="AAC97" s="16"/>
      <c r="AAD97" s="16"/>
      <c r="AAE97" s="16"/>
      <c r="AAF97" s="16"/>
      <c r="AAG97" s="16"/>
      <c r="AAH97" s="16"/>
      <c r="AAI97" s="16"/>
      <c r="AAJ97" s="16"/>
      <c r="AAK97" s="16"/>
      <c r="AAL97" s="16"/>
      <c r="AAM97" s="16"/>
      <c r="AAN97" s="16"/>
      <c r="AAO97" s="16"/>
      <c r="AAP97" s="16"/>
      <c r="AAQ97" s="16"/>
      <c r="AAR97" s="16"/>
      <c r="AAS97" s="16"/>
      <c r="AAT97" s="16"/>
      <c r="AAU97" s="16"/>
      <c r="AAV97" s="16"/>
      <c r="AAW97" s="16"/>
      <c r="AAX97" s="16"/>
      <c r="AAY97" s="16"/>
      <c r="AAZ97" s="16"/>
      <c r="ABA97" s="16"/>
      <c r="ABB97" s="16"/>
      <c r="ABC97" s="16"/>
      <c r="ABD97" s="16"/>
      <c r="ABE97" s="16"/>
      <c r="ABF97" s="16"/>
      <c r="ABG97" s="16"/>
      <c r="ABH97" s="16"/>
      <c r="ABI97" s="16"/>
      <c r="ABJ97" s="16"/>
      <c r="ABK97" s="16"/>
      <c r="ABL97" s="16"/>
      <c r="ABM97" s="16"/>
      <c r="ABN97" s="16"/>
      <c r="ABO97" s="16"/>
      <c r="ABP97" s="16"/>
      <c r="ABQ97" s="16"/>
      <c r="ABR97" s="16"/>
      <c r="ABS97" s="16"/>
      <c r="ABT97" s="16"/>
      <c r="ABU97" s="16"/>
      <c r="ABV97" s="16"/>
      <c r="ABW97" s="16"/>
      <c r="ABX97" s="16"/>
      <c r="ABY97" s="16"/>
      <c r="ABZ97" s="16"/>
      <c r="ACA97" s="16"/>
      <c r="ACB97" s="16"/>
      <c r="ACC97" s="16"/>
      <c r="ACD97" s="16"/>
      <c r="ACE97" s="16"/>
      <c r="ACF97" s="16"/>
      <c r="ACG97" s="16"/>
      <c r="ACH97" s="16"/>
      <c r="ACI97" s="16"/>
      <c r="ACJ97" s="16"/>
      <c r="ACK97" s="16"/>
      <c r="ACL97" s="16"/>
      <c r="ACM97" s="16"/>
      <c r="ACN97" s="16"/>
      <c r="ACO97" s="16"/>
      <c r="ACP97" s="16"/>
      <c r="ACQ97" s="16"/>
      <c r="ACR97" s="16"/>
      <c r="ACS97" s="16"/>
      <c r="ACT97" s="16"/>
      <c r="ACU97" s="16"/>
      <c r="ACV97" s="16"/>
      <c r="ACW97" s="16"/>
      <c r="ACX97" s="16"/>
      <c r="ACY97" s="16"/>
      <c r="ACZ97" s="16"/>
      <c r="ADA97" s="16"/>
      <c r="ADB97" s="16"/>
      <c r="ADC97" s="16"/>
      <c r="ADD97" s="16"/>
      <c r="ADE97" s="16"/>
      <c r="ADF97" s="16"/>
      <c r="ADG97" s="16"/>
      <c r="ADH97" s="16"/>
      <c r="ADI97" s="16"/>
      <c r="ADJ97" s="16"/>
      <c r="ADK97" s="16"/>
      <c r="ADL97" s="16"/>
      <c r="ADM97" s="16"/>
      <c r="ADN97" s="16"/>
      <c r="ADO97" s="16"/>
      <c r="ADP97" s="16"/>
      <c r="ADQ97" s="16"/>
      <c r="ADR97" s="16"/>
      <c r="ADS97" s="16"/>
      <c r="ADT97" s="16"/>
      <c r="ADU97" s="16"/>
      <c r="ADV97" s="16"/>
      <c r="ADW97" s="16"/>
      <c r="ADX97" s="16"/>
      <c r="ADY97" s="16"/>
      <c r="ADZ97" s="16"/>
      <c r="AEA97" s="16"/>
      <c r="AEB97" s="16"/>
      <c r="AEC97" s="16"/>
      <c r="AED97" s="16"/>
      <c r="AEE97" s="16"/>
      <c r="AEF97" s="16"/>
      <c r="AEG97" s="16"/>
      <c r="AEH97" s="16"/>
      <c r="AEI97" s="16"/>
      <c r="AEJ97" s="16"/>
      <c r="AEK97" s="16"/>
      <c r="AEL97" s="16"/>
      <c r="AEM97" s="16"/>
      <c r="AEN97" s="16"/>
      <c r="AEO97" s="16"/>
      <c r="AEP97" s="16"/>
      <c r="AEQ97" s="16"/>
      <c r="AER97" s="16"/>
      <c r="AES97" s="16"/>
      <c r="AET97" s="16"/>
      <c r="AEU97" s="16"/>
      <c r="AEV97" s="16"/>
      <c r="AEW97" s="16"/>
      <c r="AEX97" s="16"/>
      <c r="AEY97" s="16"/>
      <c r="AEZ97" s="16"/>
      <c r="AFA97" s="16"/>
      <c r="AFB97" s="16"/>
      <c r="AFC97" s="16"/>
      <c r="AFD97" s="16"/>
      <c r="AFE97" s="16"/>
      <c r="AFF97" s="16"/>
      <c r="AFG97" s="16"/>
      <c r="AFH97" s="16"/>
      <c r="AFI97" s="16"/>
      <c r="AFJ97" s="16"/>
      <c r="AFK97" s="16"/>
      <c r="AFL97" s="16"/>
      <c r="AFM97" s="16"/>
      <c r="AFN97" s="16"/>
      <c r="AFO97" s="16"/>
      <c r="AFP97" s="16"/>
      <c r="AFQ97" s="16"/>
      <c r="AFR97" s="16"/>
      <c r="AFS97" s="16"/>
      <c r="AFT97" s="16"/>
      <c r="AFU97" s="16"/>
      <c r="AFV97" s="16"/>
      <c r="AFW97" s="16"/>
      <c r="AFX97" s="16"/>
      <c r="AFY97" s="16"/>
      <c r="AFZ97" s="16"/>
      <c r="AGA97" s="16"/>
      <c r="AGB97" s="16"/>
      <c r="AGC97" s="16"/>
      <c r="AGD97" s="16"/>
      <c r="AGE97" s="16"/>
      <c r="AGF97" s="16"/>
      <c r="AGG97" s="16"/>
      <c r="AGH97" s="16"/>
      <c r="AGI97" s="16"/>
      <c r="AGJ97" s="16"/>
      <c r="AGK97" s="16"/>
      <c r="AGL97" s="16"/>
      <c r="AGM97" s="16"/>
      <c r="AGN97" s="16"/>
      <c r="AGO97" s="16"/>
      <c r="AGP97" s="16"/>
      <c r="AGQ97" s="16"/>
      <c r="AGR97" s="16"/>
      <c r="AGS97" s="16"/>
      <c r="AGT97" s="16"/>
      <c r="AGU97" s="16"/>
      <c r="AGV97" s="16"/>
      <c r="AGW97" s="16"/>
      <c r="AGX97" s="16"/>
      <c r="AGY97" s="16"/>
      <c r="AGZ97" s="16"/>
      <c r="AHA97" s="16"/>
      <c r="AHB97" s="16"/>
      <c r="AHC97" s="16"/>
      <c r="AHD97" s="16"/>
      <c r="AHE97" s="16"/>
      <c r="AHF97" s="16"/>
      <c r="AHG97" s="16"/>
      <c r="AHH97" s="16"/>
      <c r="AHI97" s="16"/>
      <c r="AHJ97" s="16"/>
      <c r="AHK97" s="16"/>
      <c r="AHL97" s="16"/>
      <c r="AHM97" s="16"/>
      <c r="AHN97" s="16"/>
      <c r="AHO97" s="16"/>
      <c r="AHP97" s="16"/>
      <c r="AHQ97" s="16"/>
      <c r="AHR97" s="16"/>
      <c r="AHS97" s="16"/>
      <c r="AHT97" s="16"/>
      <c r="AHU97" s="16"/>
      <c r="AHV97" s="16"/>
      <c r="AHW97" s="16"/>
      <c r="AHX97" s="16"/>
      <c r="AHY97" s="16"/>
      <c r="AHZ97" s="16"/>
      <c r="AIA97" s="16"/>
      <c r="AIB97" s="16"/>
      <c r="AIC97" s="16"/>
      <c r="AID97" s="16"/>
      <c r="AIE97" s="16"/>
      <c r="AIF97" s="16"/>
      <c r="AIG97" s="16"/>
      <c r="AIH97" s="16"/>
      <c r="AII97" s="16"/>
      <c r="AIJ97" s="16"/>
      <c r="AIK97" s="16"/>
      <c r="AIL97" s="16"/>
      <c r="AIM97" s="16"/>
      <c r="AIN97" s="16"/>
      <c r="AIO97" s="16"/>
      <c r="AIP97" s="16"/>
      <c r="AIQ97" s="16"/>
      <c r="AIR97" s="16"/>
      <c r="AIS97" s="16"/>
      <c r="AIT97" s="16"/>
      <c r="AIU97" s="16"/>
      <c r="AIV97" s="16"/>
      <c r="AIW97" s="16"/>
      <c r="AIX97" s="16"/>
      <c r="AIY97" s="16"/>
      <c r="AIZ97" s="16"/>
      <c r="AJA97" s="16"/>
      <c r="AJB97" s="16"/>
      <c r="AJC97" s="16"/>
      <c r="AJD97" s="16"/>
      <c r="AJE97" s="16"/>
      <c r="AJF97" s="16"/>
      <c r="AJG97" s="16"/>
      <c r="AJH97" s="16"/>
      <c r="AJI97" s="16"/>
      <c r="AJJ97" s="16"/>
      <c r="AJK97" s="16"/>
      <c r="AJL97" s="16"/>
      <c r="AJM97" s="16"/>
      <c r="AJN97" s="16"/>
      <c r="AJO97" s="16"/>
      <c r="AJP97" s="16"/>
      <c r="AJQ97" s="16"/>
      <c r="AJR97" s="16"/>
      <c r="AJS97" s="16"/>
      <c r="AJT97" s="16"/>
      <c r="AJU97" s="16"/>
      <c r="AJV97" s="16"/>
      <c r="AJW97" s="16"/>
      <c r="AJX97" s="16"/>
      <c r="AJY97" s="16"/>
      <c r="AJZ97" s="16"/>
      <c r="AKA97" s="16"/>
      <c r="AKB97" s="16"/>
      <c r="AKC97" s="16"/>
      <c r="AKD97" s="16"/>
      <c r="AKE97" s="16"/>
      <c r="AKF97" s="16"/>
      <c r="AKG97" s="16"/>
      <c r="AKH97" s="16"/>
      <c r="AKI97" s="16"/>
      <c r="AKJ97" s="16"/>
      <c r="AKK97" s="16"/>
      <c r="AKL97" s="16"/>
      <c r="AKM97" s="16"/>
      <c r="AKN97" s="16"/>
      <c r="AKO97" s="16"/>
      <c r="AKP97" s="16"/>
      <c r="AKQ97" s="16"/>
      <c r="AKR97" s="16"/>
      <c r="AKS97" s="16"/>
      <c r="AKT97" s="16"/>
      <c r="AKU97" s="16"/>
      <c r="AKV97" s="16"/>
      <c r="AKW97" s="16"/>
      <c r="AKX97" s="16"/>
      <c r="AKY97" s="16"/>
      <c r="AKZ97" s="16"/>
      <c r="ALA97" s="16"/>
      <c r="ALB97" s="16"/>
      <c r="ALC97" s="16"/>
      <c r="ALD97" s="16"/>
      <c r="ALE97" s="16"/>
      <c r="ALF97" s="16"/>
      <c r="ALG97" s="16"/>
      <c r="ALH97" s="16"/>
      <c r="ALI97" s="16"/>
      <c r="ALJ97" s="16"/>
      <c r="ALK97" s="16"/>
      <c r="ALL97" s="16"/>
      <c r="ALM97" s="16"/>
      <c r="ALN97" s="16"/>
      <c r="ALO97" s="16"/>
      <c r="ALP97" s="16"/>
      <c r="ALQ97" s="16"/>
      <c r="ALR97" s="16"/>
      <c r="ALS97" s="16"/>
      <c r="ALT97" s="16"/>
      <c r="ALU97" s="16"/>
      <c r="ALV97" s="16"/>
      <c r="ALW97" s="16"/>
      <c r="ALX97" s="16"/>
      <c r="ALY97" s="16"/>
      <c r="ALZ97" s="16"/>
      <c r="AMA97" s="16"/>
      <c r="AMB97" s="16"/>
      <c r="AMC97" s="16"/>
      <c r="AMD97" s="16"/>
      <c r="AME97" s="16"/>
      <c r="AMF97" s="16"/>
      <c r="AMG97" s="16"/>
      <c r="AMH97" s="16"/>
      <c r="AMI97" s="16"/>
      <c r="AMJ97" s="16"/>
      <c r="AMK97" s="16"/>
    </row>
    <row r="98" spans="1:1025" s="17" customFormat="1" ht="25.5" x14ac:dyDescent="0.2">
      <c r="A98" s="65" t="s">
        <v>244</v>
      </c>
      <c r="B98" s="66" t="s">
        <v>245</v>
      </c>
      <c r="C98" s="67" t="s">
        <v>86</v>
      </c>
      <c r="D98" s="20" t="s">
        <v>87</v>
      </c>
      <c r="E98" s="38">
        <f t="shared" si="355"/>
        <v>0</v>
      </c>
      <c r="F98" s="38">
        <f t="shared" si="356"/>
        <v>0</v>
      </c>
      <c r="G98" s="38">
        <f t="shared" si="357"/>
        <v>0</v>
      </c>
      <c r="H98" s="38">
        <f t="shared" si="358"/>
        <v>0</v>
      </c>
      <c r="I98" s="38">
        <f t="shared" si="359"/>
        <v>0</v>
      </c>
      <c r="J98" s="38">
        <f t="shared" si="360"/>
        <v>0</v>
      </c>
      <c r="K98" s="38">
        <f t="shared" ref="K98:AH98" si="392">SUM(K99,K101,K103)</f>
        <v>0</v>
      </c>
      <c r="L98" s="38">
        <f t="shared" si="392"/>
        <v>0</v>
      </c>
      <c r="M98" s="38">
        <f t="shared" si="392"/>
        <v>0</v>
      </c>
      <c r="N98" s="38">
        <f t="shared" si="392"/>
        <v>0</v>
      </c>
      <c r="O98" s="38">
        <f t="shared" si="392"/>
        <v>0</v>
      </c>
      <c r="P98" s="38">
        <f t="shared" si="392"/>
        <v>0</v>
      </c>
      <c r="Q98" s="38">
        <f t="shared" si="392"/>
        <v>0</v>
      </c>
      <c r="R98" s="38">
        <f t="shared" si="392"/>
        <v>0</v>
      </c>
      <c r="S98" s="38">
        <f t="shared" si="392"/>
        <v>0</v>
      </c>
      <c r="T98" s="38">
        <f t="shared" si="392"/>
        <v>0</v>
      </c>
      <c r="U98" s="38">
        <f t="shared" si="392"/>
        <v>0</v>
      </c>
      <c r="V98" s="38">
        <f t="shared" si="392"/>
        <v>0</v>
      </c>
      <c r="W98" s="38">
        <f t="shared" si="392"/>
        <v>0</v>
      </c>
      <c r="X98" s="38">
        <f t="shared" si="392"/>
        <v>0</v>
      </c>
      <c r="Y98" s="38">
        <f t="shared" si="392"/>
        <v>0</v>
      </c>
      <c r="Z98" s="38">
        <f t="shared" si="392"/>
        <v>0</v>
      </c>
      <c r="AA98" s="38">
        <f t="shared" si="392"/>
        <v>0</v>
      </c>
      <c r="AB98" s="38">
        <f t="shared" si="392"/>
        <v>0</v>
      </c>
      <c r="AC98" s="38">
        <f t="shared" si="392"/>
        <v>0</v>
      </c>
      <c r="AD98" s="38">
        <f t="shared" si="392"/>
        <v>0</v>
      </c>
      <c r="AE98" s="38">
        <f t="shared" si="392"/>
        <v>0</v>
      </c>
      <c r="AF98" s="38">
        <f t="shared" si="392"/>
        <v>0</v>
      </c>
      <c r="AG98" s="38">
        <f t="shared" si="392"/>
        <v>0</v>
      </c>
      <c r="AH98" s="38">
        <f t="shared" si="392"/>
        <v>0</v>
      </c>
      <c r="AI98" s="38">
        <f t="shared" si="374"/>
        <v>0</v>
      </c>
      <c r="AJ98" s="38">
        <f t="shared" si="375"/>
        <v>0</v>
      </c>
      <c r="AK98" s="38">
        <f t="shared" si="376"/>
        <v>0</v>
      </c>
      <c r="AL98" s="38">
        <f t="shared" si="377"/>
        <v>0</v>
      </c>
      <c r="AM98" s="38">
        <f t="shared" si="378"/>
        <v>0</v>
      </c>
      <c r="AN98" s="38">
        <f t="shared" si="379"/>
        <v>0</v>
      </c>
      <c r="AO98" s="38">
        <f t="shared" ref="AO98:BL98" si="393">SUM(AO99,AO101,AO103)</f>
        <v>0</v>
      </c>
      <c r="AP98" s="38">
        <f t="shared" si="393"/>
        <v>0</v>
      </c>
      <c r="AQ98" s="38">
        <f t="shared" si="393"/>
        <v>0</v>
      </c>
      <c r="AR98" s="38">
        <f t="shared" si="393"/>
        <v>0</v>
      </c>
      <c r="AS98" s="38">
        <f t="shared" si="393"/>
        <v>0</v>
      </c>
      <c r="AT98" s="38">
        <f t="shared" si="393"/>
        <v>0</v>
      </c>
      <c r="AU98" s="38">
        <f t="shared" si="393"/>
        <v>0</v>
      </c>
      <c r="AV98" s="38">
        <f t="shared" si="393"/>
        <v>0</v>
      </c>
      <c r="AW98" s="38">
        <f t="shared" si="393"/>
        <v>0</v>
      </c>
      <c r="AX98" s="38">
        <f t="shared" si="393"/>
        <v>0</v>
      </c>
      <c r="AY98" s="38">
        <f t="shared" si="393"/>
        <v>0</v>
      </c>
      <c r="AZ98" s="38">
        <f t="shared" si="393"/>
        <v>0</v>
      </c>
      <c r="BA98" s="38">
        <f t="shared" si="393"/>
        <v>0</v>
      </c>
      <c r="BB98" s="38">
        <f t="shared" si="393"/>
        <v>0</v>
      </c>
      <c r="BC98" s="38">
        <f t="shared" si="393"/>
        <v>0</v>
      </c>
      <c r="BD98" s="38">
        <f t="shared" si="393"/>
        <v>0</v>
      </c>
      <c r="BE98" s="38">
        <f t="shared" si="393"/>
        <v>0</v>
      </c>
      <c r="BF98" s="38">
        <f t="shared" si="393"/>
        <v>0</v>
      </c>
      <c r="BG98" s="38">
        <f t="shared" si="393"/>
        <v>0</v>
      </c>
      <c r="BH98" s="38">
        <f t="shared" si="393"/>
        <v>0</v>
      </c>
      <c r="BI98" s="38">
        <f t="shared" si="393"/>
        <v>0</v>
      </c>
      <c r="BJ98" s="38">
        <f t="shared" si="393"/>
        <v>0</v>
      </c>
      <c r="BK98" s="38">
        <f t="shared" si="393"/>
        <v>0</v>
      </c>
      <c r="BL98" s="38">
        <f t="shared" si="393"/>
        <v>0</v>
      </c>
      <c r="BM98" s="38">
        <f t="shared" si="381"/>
        <v>0</v>
      </c>
      <c r="BN98" s="38">
        <f t="shared" si="382"/>
        <v>0</v>
      </c>
      <c r="BO98" s="38">
        <f t="shared" si="383"/>
        <v>0</v>
      </c>
      <c r="BP98" s="38">
        <f t="shared" si="384"/>
        <v>0</v>
      </c>
      <c r="BQ98" s="38">
        <f t="shared" si="385"/>
        <v>0</v>
      </c>
      <c r="BR98" s="38">
        <f t="shared" si="386"/>
        <v>0</v>
      </c>
      <c r="BS98" s="15" t="s">
        <v>87</v>
      </c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  <c r="IV98" s="16"/>
      <c r="IW98" s="16"/>
      <c r="IX98" s="16"/>
      <c r="IY98" s="16"/>
      <c r="IZ98" s="16"/>
      <c r="JA98" s="16"/>
      <c r="JB98" s="16"/>
      <c r="JC98" s="16"/>
      <c r="JD98" s="16"/>
      <c r="JE98" s="16"/>
      <c r="JF98" s="16"/>
      <c r="JG98" s="16"/>
      <c r="JH98" s="16"/>
      <c r="JI98" s="16"/>
      <c r="JJ98" s="16"/>
      <c r="JK98" s="16"/>
      <c r="JL98" s="16"/>
      <c r="JM98" s="16"/>
      <c r="JN98" s="16"/>
      <c r="JO98" s="16"/>
      <c r="JP98" s="16"/>
      <c r="JQ98" s="16"/>
      <c r="JR98" s="16"/>
      <c r="JS98" s="16"/>
      <c r="JT98" s="16"/>
      <c r="JU98" s="16"/>
      <c r="JV98" s="16"/>
      <c r="JW98" s="16"/>
      <c r="JX98" s="16"/>
      <c r="JY98" s="16"/>
      <c r="JZ98" s="16"/>
      <c r="KA98" s="16"/>
      <c r="KB98" s="16"/>
      <c r="KC98" s="16"/>
      <c r="KD98" s="16"/>
      <c r="KE98" s="16"/>
      <c r="KF98" s="16"/>
      <c r="KG98" s="16"/>
      <c r="KH98" s="16"/>
      <c r="KI98" s="16"/>
      <c r="KJ98" s="16"/>
      <c r="KK98" s="16"/>
      <c r="KL98" s="16"/>
      <c r="KM98" s="16"/>
      <c r="KN98" s="16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16"/>
      <c r="LA98" s="16"/>
      <c r="LB98" s="16"/>
      <c r="LC98" s="16"/>
      <c r="LD98" s="16"/>
      <c r="LE98" s="16"/>
      <c r="LF98" s="16"/>
      <c r="LG98" s="16"/>
      <c r="LH98" s="16"/>
      <c r="LI98" s="16"/>
      <c r="LJ98" s="16"/>
      <c r="LK98" s="16"/>
      <c r="LL98" s="16"/>
      <c r="LM98" s="16"/>
      <c r="LN98" s="16"/>
      <c r="LO98" s="16"/>
      <c r="LP98" s="16"/>
      <c r="LQ98" s="16"/>
      <c r="LR98" s="16"/>
      <c r="LS98" s="16"/>
      <c r="LT98" s="16"/>
      <c r="LU98" s="16"/>
      <c r="LV98" s="16"/>
      <c r="LW98" s="16"/>
      <c r="LX98" s="16"/>
      <c r="LY98" s="16"/>
      <c r="LZ98" s="16"/>
      <c r="MA98" s="16"/>
      <c r="MB98" s="16"/>
      <c r="MC98" s="16"/>
      <c r="MD98" s="16"/>
      <c r="ME98" s="16"/>
      <c r="MF98" s="16"/>
      <c r="MG98" s="16"/>
      <c r="MH98" s="16"/>
      <c r="MI98" s="16"/>
      <c r="MJ98" s="16"/>
      <c r="MK98" s="16"/>
      <c r="ML98" s="16"/>
      <c r="MM98" s="16"/>
      <c r="MN98" s="16"/>
      <c r="MO98" s="16"/>
      <c r="MP98" s="16"/>
      <c r="MQ98" s="16"/>
      <c r="MR98" s="16"/>
      <c r="MS98" s="16"/>
      <c r="MT98" s="16"/>
      <c r="MU98" s="16"/>
      <c r="MV98" s="16"/>
      <c r="MW98" s="16"/>
      <c r="MX98" s="16"/>
      <c r="MY98" s="16"/>
      <c r="MZ98" s="16"/>
      <c r="NA98" s="16"/>
      <c r="NB98" s="16"/>
      <c r="NC98" s="16"/>
      <c r="ND98" s="16"/>
      <c r="NE98" s="16"/>
      <c r="NF98" s="16"/>
      <c r="NG98" s="16"/>
      <c r="NH98" s="16"/>
      <c r="NI98" s="16"/>
      <c r="NJ98" s="16"/>
      <c r="NK98" s="16"/>
      <c r="NL98" s="16"/>
      <c r="NM98" s="16"/>
      <c r="NN98" s="16"/>
      <c r="NO98" s="16"/>
      <c r="NP98" s="16"/>
      <c r="NQ98" s="16"/>
      <c r="NR98" s="16"/>
      <c r="NS98" s="16"/>
      <c r="NT98" s="16"/>
      <c r="NU98" s="16"/>
      <c r="NV98" s="16"/>
      <c r="NW98" s="16"/>
      <c r="NX98" s="16"/>
      <c r="NY98" s="16"/>
      <c r="NZ98" s="16"/>
      <c r="OA98" s="16"/>
      <c r="OB98" s="16"/>
      <c r="OC98" s="16"/>
      <c r="OD98" s="16"/>
      <c r="OE98" s="16"/>
      <c r="OF98" s="16"/>
      <c r="OG98" s="16"/>
      <c r="OH98" s="16"/>
      <c r="OI98" s="16"/>
      <c r="OJ98" s="16"/>
      <c r="OK98" s="16"/>
      <c r="OL98" s="16"/>
      <c r="OM98" s="16"/>
      <c r="ON98" s="16"/>
      <c r="OO98" s="16"/>
      <c r="OP98" s="16"/>
      <c r="OQ98" s="16"/>
      <c r="OR98" s="16"/>
      <c r="OS98" s="16"/>
      <c r="OT98" s="16"/>
      <c r="OU98" s="16"/>
      <c r="OV98" s="16"/>
      <c r="OW98" s="16"/>
      <c r="OX98" s="16"/>
      <c r="OY98" s="16"/>
      <c r="OZ98" s="16"/>
      <c r="PA98" s="16"/>
      <c r="PB98" s="16"/>
      <c r="PC98" s="16"/>
      <c r="PD98" s="16"/>
      <c r="PE98" s="16"/>
      <c r="PF98" s="16"/>
      <c r="PG98" s="16"/>
      <c r="PH98" s="16"/>
      <c r="PI98" s="16"/>
      <c r="PJ98" s="16"/>
      <c r="PK98" s="16"/>
      <c r="PL98" s="16"/>
      <c r="PM98" s="16"/>
      <c r="PN98" s="16"/>
      <c r="PO98" s="16"/>
      <c r="PP98" s="16"/>
      <c r="PQ98" s="16"/>
      <c r="PR98" s="16"/>
      <c r="PS98" s="16"/>
      <c r="PT98" s="16"/>
      <c r="PU98" s="16"/>
      <c r="PV98" s="16"/>
      <c r="PW98" s="16"/>
      <c r="PX98" s="16"/>
      <c r="PY98" s="16"/>
      <c r="PZ98" s="16"/>
      <c r="QA98" s="16"/>
      <c r="QB98" s="16"/>
      <c r="QC98" s="16"/>
      <c r="QD98" s="16"/>
      <c r="QE98" s="16"/>
      <c r="QF98" s="16"/>
      <c r="QG98" s="16"/>
      <c r="QH98" s="16"/>
      <c r="QI98" s="16"/>
      <c r="QJ98" s="16"/>
      <c r="QK98" s="16"/>
      <c r="QL98" s="16"/>
      <c r="QM98" s="16"/>
      <c r="QN98" s="16"/>
      <c r="QO98" s="16"/>
      <c r="QP98" s="16"/>
      <c r="QQ98" s="16"/>
      <c r="QR98" s="16"/>
      <c r="QS98" s="16"/>
      <c r="QT98" s="16"/>
      <c r="QU98" s="16"/>
      <c r="QV98" s="16"/>
      <c r="QW98" s="16"/>
      <c r="QX98" s="16"/>
      <c r="QY98" s="16"/>
      <c r="QZ98" s="16"/>
      <c r="RA98" s="16"/>
      <c r="RB98" s="16"/>
      <c r="RC98" s="16"/>
      <c r="RD98" s="16"/>
      <c r="RE98" s="16"/>
      <c r="RF98" s="16"/>
      <c r="RG98" s="16"/>
      <c r="RH98" s="16"/>
      <c r="RI98" s="16"/>
      <c r="RJ98" s="16"/>
      <c r="RK98" s="16"/>
      <c r="RL98" s="16"/>
      <c r="RM98" s="16"/>
      <c r="RN98" s="16"/>
      <c r="RO98" s="16"/>
      <c r="RP98" s="16"/>
      <c r="RQ98" s="16"/>
      <c r="RR98" s="16"/>
      <c r="RS98" s="16"/>
      <c r="RT98" s="16"/>
      <c r="RU98" s="16"/>
      <c r="RV98" s="16"/>
      <c r="RW98" s="16"/>
      <c r="RX98" s="16"/>
      <c r="RY98" s="16"/>
      <c r="RZ98" s="16"/>
      <c r="SA98" s="16"/>
      <c r="SB98" s="16"/>
      <c r="SC98" s="16"/>
      <c r="SD98" s="16"/>
      <c r="SE98" s="16"/>
      <c r="SF98" s="16"/>
      <c r="SG98" s="16"/>
      <c r="SH98" s="16"/>
      <c r="SI98" s="16"/>
      <c r="SJ98" s="16"/>
      <c r="SK98" s="16"/>
      <c r="SL98" s="16"/>
      <c r="SM98" s="16"/>
      <c r="SN98" s="16"/>
      <c r="SO98" s="16"/>
      <c r="SP98" s="16"/>
      <c r="SQ98" s="16"/>
      <c r="SR98" s="16"/>
      <c r="SS98" s="16"/>
      <c r="ST98" s="16"/>
      <c r="SU98" s="16"/>
      <c r="SV98" s="16"/>
      <c r="SW98" s="16"/>
      <c r="SX98" s="16"/>
      <c r="SY98" s="16"/>
      <c r="SZ98" s="16"/>
      <c r="TA98" s="16"/>
      <c r="TB98" s="16"/>
      <c r="TC98" s="16"/>
      <c r="TD98" s="16"/>
      <c r="TE98" s="16"/>
      <c r="TF98" s="16"/>
      <c r="TG98" s="16"/>
      <c r="TH98" s="16"/>
      <c r="TI98" s="16"/>
      <c r="TJ98" s="16"/>
      <c r="TK98" s="16"/>
      <c r="TL98" s="16"/>
      <c r="TM98" s="16"/>
      <c r="TN98" s="16"/>
      <c r="TO98" s="16"/>
      <c r="TP98" s="16"/>
      <c r="TQ98" s="16"/>
      <c r="TR98" s="16"/>
      <c r="TS98" s="16"/>
      <c r="TT98" s="16"/>
      <c r="TU98" s="16"/>
      <c r="TV98" s="16"/>
      <c r="TW98" s="16"/>
      <c r="TX98" s="16"/>
      <c r="TY98" s="16"/>
      <c r="TZ98" s="16"/>
      <c r="UA98" s="16"/>
      <c r="UB98" s="16"/>
      <c r="UC98" s="16"/>
      <c r="UD98" s="16"/>
      <c r="UE98" s="16"/>
      <c r="UF98" s="16"/>
      <c r="UG98" s="16"/>
      <c r="UH98" s="16"/>
      <c r="UI98" s="16"/>
      <c r="UJ98" s="16"/>
      <c r="UK98" s="16"/>
      <c r="UL98" s="16"/>
      <c r="UM98" s="16"/>
      <c r="UN98" s="16"/>
      <c r="UO98" s="16"/>
      <c r="UP98" s="16"/>
      <c r="UQ98" s="16"/>
      <c r="UR98" s="16"/>
      <c r="US98" s="16"/>
      <c r="UT98" s="16"/>
      <c r="UU98" s="16"/>
      <c r="UV98" s="16"/>
      <c r="UW98" s="16"/>
      <c r="UX98" s="16"/>
      <c r="UY98" s="16"/>
      <c r="UZ98" s="16"/>
      <c r="VA98" s="16"/>
      <c r="VB98" s="16"/>
      <c r="VC98" s="16"/>
      <c r="VD98" s="16"/>
      <c r="VE98" s="16"/>
      <c r="VF98" s="16"/>
      <c r="VG98" s="16"/>
      <c r="VH98" s="16"/>
      <c r="VI98" s="16"/>
      <c r="VJ98" s="16"/>
      <c r="VK98" s="16"/>
      <c r="VL98" s="16"/>
      <c r="VM98" s="16"/>
      <c r="VN98" s="16"/>
      <c r="VO98" s="16"/>
      <c r="VP98" s="16"/>
      <c r="VQ98" s="16"/>
      <c r="VR98" s="16"/>
      <c r="VS98" s="16"/>
      <c r="VT98" s="16"/>
      <c r="VU98" s="16"/>
      <c r="VV98" s="16"/>
      <c r="VW98" s="16"/>
      <c r="VX98" s="16"/>
      <c r="VY98" s="16"/>
      <c r="VZ98" s="16"/>
      <c r="WA98" s="16"/>
      <c r="WB98" s="16"/>
      <c r="WC98" s="16"/>
      <c r="WD98" s="16"/>
      <c r="WE98" s="16"/>
      <c r="WF98" s="16"/>
      <c r="WG98" s="16"/>
      <c r="WH98" s="16"/>
      <c r="WI98" s="16"/>
      <c r="WJ98" s="16"/>
      <c r="WK98" s="16"/>
      <c r="WL98" s="16"/>
      <c r="WM98" s="16"/>
      <c r="WN98" s="16"/>
      <c r="WO98" s="16"/>
      <c r="WP98" s="16"/>
      <c r="WQ98" s="16"/>
      <c r="WR98" s="16"/>
      <c r="WS98" s="16"/>
      <c r="WT98" s="16"/>
      <c r="WU98" s="16"/>
      <c r="WV98" s="16"/>
      <c r="WW98" s="16"/>
      <c r="WX98" s="16"/>
      <c r="WY98" s="16"/>
      <c r="WZ98" s="16"/>
      <c r="XA98" s="16"/>
      <c r="XB98" s="16"/>
      <c r="XC98" s="16"/>
      <c r="XD98" s="16"/>
      <c r="XE98" s="16"/>
      <c r="XF98" s="16"/>
      <c r="XG98" s="16"/>
      <c r="XH98" s="16"/>
      <c r="XI98" s="16"/>
      <c r="XJ98" s="16"/>
      <c r="XK98" s="16"/>
      <c r="XL98" s="16"/>
      <c r="XM98" s="16"/>
      <c r="XN98" s="16"/>
      <c r="XO98" s="16"/>
      <c r="XP98" s="16"/>
      <c r="XQ98" s="16"/>
      <c r="XR98" s="16"/>
      <c r="XS98" s="16"/>
      <c r="XT98" s="16"/>
      <c r="XU98" s="16"/>
      <c r="XV98" s="16"/>
      <c r="XW98" s="16"/>
      <c r="XX98" s="16"/>
      <c r="XY98" s="16"/>
      <c r="XZ98" s="16"/>
      <c r="YA98" s="16"/>
      <c r="YB98" s="16"/>
      <c r="YC98" s="16"/>
      <c r="YD98" s="16"/>
      <c r="YE98" s="16"/>
      <c r="YF98" s="16"/>
      <c r="YG98" s="16"/>
      <c r="YH98" s="16"/>
      <c r="YI98" s="16"/>
      <c r="YJ98" s="16"/>
      <c r="YK98" s="16"/>
      <c r="YL98" s="16"/>
      <c r="YM98" s="16"/>
      <c r="YN98" s="16"/>
      <c r="YO98" s="16"/>
      <c r="YP98" s="16"/>
      <c r="YQ98" s="16"/>
      <c r="YR98" s="16"/>
      <c r="YS98" s="16"/>
      <c r="YT98" s="16"/>
      <c r="YU98" s="16"/>
      <c r="YV98" s="16"/>
      <c r="YW98" s="16"/>
      <c r="YX98" s="16"/>
      <c r="YY98" s="16"/>
      <c r="YZ98" s="16"/>
      <c r="ZA98" s="16"/>
      <c r="ZB98" s="16"/>
      <c r="ZC98" s="16"/>
      <c r="ZD98" s="16"/>
      <c r="ZE98" s="16"/>
      <c r="ZF98" s="16"/>
      <c r="ZG98" s="16"/>
      <c r="ZH98" s="16"/>
      <c r="ZI98" s="16"/>
      <c r="ZJ98" s="16"/>
      <c r="ZK98" s="16"/>
      <c r="ZL98" s="16"/>
      <c r="ZM98" s="16"/>
      <c r="ZN98" s="16"/>
      <c r="ZO98" s="16"/>
      <c r="ZP98" s="16"/>
      <c r="ZQ98" s="16"/>
      <c r="ZR98" s="16"/>
      <c r="ZS98" s="16"/>
      <c r="ZT98" s="16"/>
      <c r="ZU98" s="16"/>
      <c r="ZV98" s="16"/>
      <c r="ZW98" s="16"/>
      <c r="ZX98" s="16"/>
      <c r="ZY98" s="16"/>
      <c r="ZZ98" s="16"/>
      <c r="AAA98" s="16"/>
      <c r="AAB98" s="16"/>
      <c r="AAC98" s="16"/>
      <c r="AAD98" s="16"/>
      <c r="AAE98" s="16"/>
      <c r="AAF98" s="16"/>
      <c r="AAG98" s="16"/>
      <c r="AAH98" s="16"/>
      <c r="AAI98" s="16"/>
      <c r="AAJ98" s="16"/>
      <c r="AAK98" s="16"/>
      <c r="AAL98" s="16"/>
      <c r="AAM98" s="16"/>
      <c r="AAN98" s="16"/>
      <c r="AAO98" s="16"/>
      <c r="AAP98" s="16"/>
      <c r="AAQ98" s="16"/>
      <c r="AAR98" s="16"/>
      <c r="AAS98" s="16"/>
      <c r="AAT98" s="16"/>
      <c r="AAU98" s="16"/>
      <c r="AAV98" s="16"/>
      <c r="AAW98" s="16"/>
      <c r="AAX98" s="16"/>
      <c r="AAY98" s="16"/>
      <c r="AAZ98" s="16"/>
      <c r="ABA98" s="16"/>
      <c r="ABB98" s="16"/>
      <c r="ABC98" s="16"/>
      <c r="ABD98" s="16"/>
      <c r="ABE98" s="16"/>
      <c r="ABF98" s="16"/>
      <c r="ABG98" s="16"/>
      <c r="ABH98" s="16"/>
      <c r="ABI98" s="16"/>
      <c r="ABJ98" s="16"/>
      <c r="ABK98" s="16"/>
      <c r="ABL98" s="16"/>
      <c r="ABM98" s="16"/>
      <c r="ABN98" s="16"/>
      <c r="ABO98" s="16"/>
      <c r="ABP98" s="16"/>
      <c r="ABQ98" s="16"/>
      <c r="ABR98" s="16"/>
      <c r="ABS98" s="16"/>
      <c r="ABT98" s="16"/>
      <c r="ABU98" s="16"/>
      <c r="ABV98" s="16"/>
      <c r="ABW98" s="16"/>
      <c r="ABX98" s="16"/>
      <c r="ABY98" s="16"/>
      <c r="ABZ98" s="16"/>
      <c r="ACA98" s="16"/>
      <c r="ACB98" s="16"/>
      <c r="ACC98" s="16"/>
      <c r="ACD98" s="16"/>
      <c r="ACE98" s="16"/>
      <c r="ACF98" s="16"/>
      <c r="ACG98" s="16"/>
      <c r="ACH98" s="16"/>
      <c r="ACI98" s="16"/>
      <c r="ACJ98" s="16"/>
      <c r="ACK98" s="16"/>
      <c r="ACL98" s="16"/>
      <c r="ACM98" s="16"/>
      <c r="ACN98" s="16"/>
      <c r="ACO98" s="16"/>
      <c r="ACP98" s="16"/>
      <c r="ACQ98" s="16"/>
      <c r="ACR98" s="16"/>
      <c r="ACS98" s="16"/>
      <c r="ACT98" s="16"/>
      <c r="ACU98" s="16"/>
      <c r="ACV98" s="16"/>
      <c r="ACW98" s="16"/>
      <c r="ACX98" s="16"/>
      <c r="ACY98" s="16"/>
      <c r="ACZ98" s="16"/>
      <c r="ADA98" s="16"/>
      <c r="ADB98" s="16"/>
      <c r="ADC98" s="16"/>
      <c r="ADD98" s="16"/>
      <c r="ADE98" s="16"/>
      <c r="ADF98" s="16"/>
      <c r="ADG98" s="16"/>
      <c r="ADH98" s="16"/>
      <c r="ADI98" s="16"/>
      <c r="ADJ98" s="16"/>
      <c r="ADK98" s="16"/>
      <c r="ADL98" s="16"/>
      <c r="ADM98" s="16"/>
      <c r="ADN98" s="16"/>
      <c r="ADO98" s="16"/>
      <c r="ADP98" s="16"/>
      <c r="ADQ98" s="16"/>
      <c r="ADR98" s="16"/>
      <c r="ADS98" s="16"/>
      <c r="ADT98" s="16"/>
      <c r="ADU98" s="16"/>
      <c r="ADV98" s="16"/>
      <c r="ADW98" s="16"/>
      <c r="ADX98" s="16"/>
      <c r="ADY98" s="16"/>
      <c r="ADZ98" s="16"/>
      <c r="AEA98" s="16"/>
      <c r="AEB98" s="16"/>
      <c r="AEC98" s="16"/>
      <c r="AED98" s="16"/>
      <c r="AEE98" s="16"/>
      <c r="AEF98" s="16"/>
      <c r="AEG98" s="16"/>
      <c r="AEH98" s="16"/>
      <c r="AEI98" s="16"/>
      <c r="AEJ98" s="16"/>
      <c r="AEK98" s="16"/>
      <c r="AEL98" s="16"/>
      <c r="AEM98" s="16"/>
      <c r="AEN98" s="16"/>
      <c r="AEO98" s="16"/>
      <c r="AEP98" s="16"/>
      <c r="AEQ98" s="16"/>
      <c r="AER98" s="16"/>
      <c r="AES98" s="16"/>
      <c r="AET98" s="16"/>
      <c r="AEU98" s="16"/>
      <c r="AEV98" s="16"/>
      <c r="AEW98" s="16"/>
      <c r="AEX98" s="16"/>
      <c r="AEY98" s="16"/>
      <c r="AEZ98" s="16"/>
      <c r="AFA98" s="16"/>
      <c r="AFB98" s="16"/>
      <c r="AFC98" s="16"/>
      <c r="AFD98" s="16"/>
      <c r="AFE98" s="16"/>
      <c r="AFF98" s="16"/>
      <c r="AFG98" s="16"/>
      <c r="AFH98" s="16"/>
      <c r="AFI98" s="16"/>
      <c r="AFJ98" s="16"/>
      <c r="AFK98" s="16"/>
      <c r="AFL98" s="16"/>
      <c r="AFM98" s="16"/>
      <c r="AFN98" s="16"/>
      <c r="AFO98" s="16"/>
      <c r="AFP98" s="16"/>
      <c r="AFQ98" s="16"/>
      <c r="AFR98" s="16"/>
      <c r="AFS98" s="16"/>
      <c r="AFT98" s="16"/>
      <c r="AFU98" s="16"/>
      <c r="AFV98" s="16"/>
      <c r="AFW98" s="16"/>
      <c r="AFX98" s="16"/>
      <c r="AFY98" s="16"/>
      <c r="AFZ98" s="16"/>
      <c r="AGA98" s="16"/>
      <c r="AGB98" s="16"/>
      <c r="AGC98" s="16"/>
      <c r="AGD98" s="16"/>
      <c r="AGE98" s="16"/>
      <c r="AGF98" s="16"/>
      <c r="AGG98" s="16"/>
      <c r="AGH98" s="16"/>
      <c r="AGI98" s="16"/>
      <c r="AGJ98" s="16"/>
      <c r="AGK98" s="16"/>
      <c r="AGL98" s="16"/>
      <c r="AGM98" s="16"/>
      <c r="AGN98" s="16"/>
      <c r="AGO98" s="16"/>
      <c r="AGP98" s="16"/>
      <c r="AGQ98" s="16"/>
      <c r="AGR98" s="16"/>
      <c r="AGS98" s="16"/>
      <c r="AGT98" s="16"/>
      <c r="AGU98" s="16"/>
      <c r="AGV98" s="16"/>
      <c r="AGW98" s="16"/>
      <c r="AGX98" s="16"/>
      <c r="AGY98" s="16"/>
      <c r="AGZ98" s="16"/>
      <c r="AHA98" s="16"/>
      <c r="AHB98" s="16"/>
      <c r="AHC98" s="16"/>
      <c r="AHD98" s="16"/>
      <c r="AHE98" s="16"/>
      <c r="AHF98" s="16"/>
      <c r="AHG98" s="16"/>
      <c r="AHH98" s="16"/>
      <c r="AHI98" s="16"/>
      <c r="AHJ98" s="16"/>
      <c r="AHK98" s="16"/>
      <c r="AHL98" s="16"/>
      <c r="AHM98" s="16"/>
      <c r="AHN98" s="16"/>
      <c r="AHO98" s="16"/>
      <c r="AHP98" s="16"/>
      <c r="AHQ98" s="16"/>
      <c r="AHR98" s="16"/>
      <c r="AHS98" s="16"/>
      <c r="AHT98" s="16"/>
      <c r="AHU98" s="16"/>
      <c r="AHV98" s="16"/>
      <c r="AHW98" s="16"/>
      <c r="AHX98" s="16"/>
      <c r="AHY98" s="16"/>
      <c r="AHZ98" s="16"/>
      <c r="AIA98" s="16"/>
      <c r="AIB98" s="16"/>
      <c r="AIC98" s="16"/>
      <c r="AID98" s="16"/>
      <c r="AIE98" s="16"/>
      <c r="AIF98" s="16"/>
      <c r="AIG98" s="16"/>
      <c r="AIH98" s="16"/>
      <c r="AII98" s="16"/>
      <c r="AIJ98" s="16"/>
      <c r="AIK98" s="16"/>
      <c r="AIL98" s="16"/>
      <c r="AIM98" s="16"/>
      <c r="AIN98" s="16"/>
      <c r="AIO98" s="16"/>
      <c r="AIP98" s="16"/>
      <c r="AIQ98" s="16"/>
      <c r="AIR98" s="16"/>
      <c r="AIS98" s="16"/>
      <c r="AIT98" s="16"/>
      <c r="AIU98" s="16"/>
      <c r="AIV98" s="16"/>
      <c r="AIW98" s="16"/>
      <c r="AIX98" s="16"/>
      <c r="AIY98" s="16"/>
      <c r="AIZ98" s="16"/>
      <c r="AJA98" s="16"/>
      <c r="AJB98" s="16"/>
      <c r="AJC98" s="16"/>
      <c r="AJD98" s="16"/>
      <c r="AJE98" s="16"/>
      <c r="AJF98" s="16"/>
      <c r="AJG98" s="16"/>
      <c r="AJH98" s="16"/>
      <c r="AJI98" s="16"/>
      <c r="AJJ98" s="16"/>
      <c r="AJK98" s="16"/>
      <c r="AJL98" s="16"/>
      <c r="AJM98" s="16"/>
      <c r="AJN98" s="16"/>
      <c r="AJO98" s="16"/>
      <c r="AJP98" s="16"/>
      <c r="AJQ98" s="16"/>
      <c r="AJR98" s="16"/>
      <c r="AJS98" s="16"/>
      <c r="AJT98" s="16"/>
      <c r="AJU98" s="16"/>
      <c r="AJV98" s="16"/>
      <c r="AJW98" s="16"/>
      <c r="AJX98" s="16"/>
      <c r="AJY98" s="16"/>
      <c r="AJZ98" s="16"/>
      <c r="AKA98" s="16"/>
      <c r="AKB98" s="16"/>
      <c r="AKC98" s="16"/>
      <c r="AKD98" s="16"/>
      <c r="AKE98" s="16"/>
      <c r="AKF98" s="16"/>
      <c r="AKG98" s="16"/>
      <c r="AKH98" s="16"/>
      <c r="AKI98" s="16"/>
      <c r="AKJ98" s="16"/>
      <c r="AKK98" s="16"/>
      <c r="AKL98" s="16"/>
      <c r="AKM98" s="16"/>
      <c r="AKN98" s="16"/>
      <c r="AKO98" s="16"/>
      <c r="AKP98" s="16"/>
      <c r="AKQ98" s="16"/>
      <c r="AKR98" s="16"/>
      <c r="AKS98" s="16"/>
      <c r="AKT98" s="16"/>
      <c r="AKU98" s="16"/>
      <c r="AKV98" s="16"/>
      <c r="AKW98" s="16"/>
      <c r="AKX98" s="16"/>
      <c r="AKY98" s="16"/>
      <c r="AKZ98" s="16"/>
      <c r="ALA98" s="16"/>
      <c r="ALB98" s="16"/>
      <c r="ALC98" s="16"/>
      <c r="ALD98" s="16"/>
      <c r="ALE98" s="16"/>
      <c r="ALF98" s="16"/>
      <c r="ALG98" s="16"/>
      <c r="ALH98" s="16"/>
      <c r="ALI98" s="16"/>
      <c r="ALJ98" s="16"/>
      <c r="ALK98" s="16"/>
      <c r="ALL98" s="16"/>
      <c r="ALM98" s="16"/>
      <c r="ALN98" s="16"/>
      <c r="ALO98" s="16"/>
      <c r="ALP98" s="16"/>
      <c r="ALQ98" s="16"/>
      <c r="ALR98" s="16"/>
      <c r="ALS98" s="16"/>
      <c r="ALT98" s="16"/>
      <c r="ALU98" s="16"/>
      <c r="ALV98" s="16"/>
      <c r="ALW98" s="16"/>
      <c r="ALX98" s="16"/>
      <c r="ALY98" s="16"/>
      <c r="ALZ98" s="16"/>
      <c r="AMA98" s="16"/>
      <c r="AMB98" s="16"/>
      <c r="AMC98" s="16"/>
      <c r="AMD98" s="16"/>
      <c r="AME98" s="16"/>
      <c r="AMF98" s="16"/>
      <c r="AMG98" s="16"/>
      <c r="AMH98" s="16"/>
      <c r="AMI98" s="16"/>
      <c r="AMJ98" s="16"/>
      <c r="AMK98" s="16"/>
    </row>
    <row r="99" spans="1:1025" s="17" customFormat="1" x14ac:dyDescent="0.2">
      <c r="A99" s="65" t="s">
        <v>246</v>
      </c>
      <c r="B99" s="67" t="s">
        <v>136</v>
      </c>
      <c r="C99" s="67" t="s">
        <v>86</v>
      </c>
      <c r="D99" s="20" t="s">
        <v>87</v>
      </c>
      <c r="E99" s="38">
        <f t="shared" si="355"/>
        <v>0</v>
      </c>
      <c r="F99" s="38">
        <f t="shared" si="356"/>
        <v>0</v>
      </c>
      <c r="G99" s="38">
        <f t="shared" si="357"/>
        <v>0</v>
      </c>
      <c r="H99" s="38">
        <f t="shared" si="358"/>
        <v>0</v>
      </c>
      <c r="I99" s="38">
        <f t="shared" si="359"/>
        <v>0</v>
      </c>
      <c r="J99" s="38">
        <f t="shared" si="360"/>
        <v>0</v>
      </c>
      <c r="K99" s="38">
        <f t="shared" ref="K99:AH99" si="394">SUM(K100:K100)</f>
        <v>0</v>
      </c>
      <c r="L99" s="38">
        <f t="shared" si="394"/>
        <v>0</v>
      </c>
      <c r="M99" s="38">
        <f t="shared" si="394"/>
        <v>0</v>
      </c>
      <c r="N99" s="38">
        <f t="shared" si="394"/>
        <v>0</v>
      </c>
      <c r="O99" s="38">
        <f t="shared" si="394"/>
        <v>0</v>
      </c>
      <c r="P99" s="38">
        <f t="shared" si="394"/>
        <v>0</v>
      </c>
      <c r="Q99" s="38">
        <f t="shared" si="394"/>
        <v>0</v>
      </c>
      <c r="R99" s="38">
        <f t="shared" si="394"/>
        <v>0</v>
      </c>
      <c r="S99" s="38">
        <f t="shared" si="394"/>
        <v>0</v>
      </c>
      <c r="T99" s="38">
        <f t="shared" si="394"/>
        <v>0</v>
      </c>
      <c r="U99" s="38">
        <f t="shared" si="394"/>
        <v>0</v>
      </c>
      <c r="V99" s="38">
        <f t="shared" si="394"/>
        <v>0</v>
      </c>
      <c r="W99" s="38">
        <f t="shared" si="394"/>
        <v>0</v>
      </c>
      <c r="X99" s="38">
        <f t="shared" si="394"/>
        <v>0</v>
      </c>
      <c r="Y99" s="38">
        <f t="shared" si="394"/>
        <v>0</v>
      </c>
      <c r="Z99" s="38">
        <f t="shared" si="394"/>
        <v>0</v>
      </c>
      <c r="AA99" s="38">
        <f t="shared" si="394"/>
        <v>0</v>
      </c>
      <c r="AB99" s="38">
        <f t="shared" si="394"/>
        <v>0</v>
      </c>
      <c r="AC99" s="38">
        <f t="shared" si="394"/>
        <v>0</v>
      </c>
      <c r="AD99" s="38">
        <f t="shared" si="394"/>
        <v>0</v>
      </c>
      <c r="AE99" s="38">
        <f t="shared" si="394"/>
        <v>0</v>
      </c>
      <c r="AF99" s="38">
        <f t="shared" si="394"/>
        <v>0</v>
      </c>
      <c r="AG99" s="38">
        <f t="shared" si="394"/>
        <v>0</v>
      </c>
      <c r="AH99" s="38">
        <f t="shared" si="394"/>
        <v>0</v>
      </c>
      <c r="AI99" s="38">
        <f t="shared" si="374"/>
        <v>0</v>
      </c>
      <c r="AJ99" s="38">
        <f t="shared" si="375"/>
        <v>0</v>
      </c>
      <c r="AK99" s="38">
        <f t="shared" si="376"/>
        <v>0</v>
      </c>
      <c r="AL99" s="38">
        <f t="shared" si="377"/>
        <v>0</v>
      </c>
      <c r="AM99" s="38">
        <f t="shared" si="378"/>
        <v>0</v>
      </c>
      <c r="AN99" s="38">
        <f t="shared" si="379"/>
        <v>0</v>
      </c>
      <c r="AO99" s="38">
        <f t="shared" ref="AO99:BL99" si="395">SUM(AO100:AO100)</f>
        <v>0</v>
      </c>
      <c r="AP99" s="38">
        <f t="shared" si="395"/>
        <v>0</v>
      </c>
      <c r="AQ99" s="38">
        <f t="shared" si="395"/>
        <v>0</v>
      </c>
      <c r="AR99" s="38">
        <f t="shared" si="395"/>
        <v>0</v>
      </c>
      <c r="AS99" s="38">
        <f t="shared" si="395"/>
        <v>0</v>
      </c>
      <c r="AT99" s="38">
        <f t="shared" si="395"/>
        <v>0</v>
      </c>
      <c r="AU99" s="38">
        <f t="shared" si="395"/>
        <v>0</v>
      </c>
      <c r="AV99" s="38">
        <f t="shared" si="395"/>
        <v>0</v>
      </c>
      <c r="AW99" s="38">
        <f t="shared" si="395"/>
        <v>0</v>
      </c>
      <c r="AX99" s="38">
        <f t="shared" si="395"/>
        <v>0</v>
      </c>
      <c r="AY99" s="38">
        <f t="shared" si="395"/>
        <v>0</v>
      </c>
      <c r="AZ99" s="38">
        <f t="shared" si="395"/>
        <v>0</v>
      </c>
      <c r="BA99" s="38">
        <f t="shared" si="395"/>
        <v>0</v>
      </c>
      <c r="BB99" s="38">
        <f t="shared" si="395"/>
        <v>0</v>
      </c>
      <c r="BC99" s="38">
        <f t="shared" si="395"/>
        <v>0</v>
      </c>
      <c r="BD99" s="38">
        <f t="shared" si="395"/>
        <v>0</v>
      </c>
      <c r="BE99" s="38">
        <f t="shared" si="395"/>
        <v>0</v>
      </c>
      <c r="BF99" s="38">
        <f t="shared" si="395"/>
        <v>0</v>
      </c>
      <c r="BG99" s="38">
        <f t="shared" si="395"/>
        <v>0</v>
      </c>
      <c r="BH99" s="38">
        <f t="shared" si="395"/>
        <v>0</v>
      </c>
      <c r="BI99" s="38">
        <f t="shared" si="395"/>
        <v>0</v>
      </c>
      <c r="BJ99" s="38">
        <f t="shared" si="395"/>
        <v>0</v>
      </c>
      <c r="BK99" s="38">
        <f t="shared" si="395"/>
        <v>0</v>
      </c>
      <c r="BL99" s="38">
        <f t="shared" si="395"/>
        <v>0</v>
      </c>
      <c r="BM99" s="38">
        <f t="shared" si="381"/>
        <v>0</v>
      </c>
      <c r="BN99" s="38">
        <f t="shared" si="382"/>
        <v>0</v>
      </c>
      <c r="BO99" s="38">
        <f t="shared" si="383"/>
        <v>0</v>
      </c>
      <c r="BP99" s="38">
        <f t="shared" si="384"/>
        <v>0</v>
      </c>
      <c r="BQ99" s="38">
        <f t="shared" si="385"/>
        <v>0</v>
      </c>
      <c r="BR99" s="38">
        <f t="shared" si="386"/>
        <v>0</v>
      </c>
      <c r="BS99" s="15" t="s">
        <v>87</v>
      </c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  <c r="IV99" s="16"/>
      <c r="IW99" s="16"/>
      <c r="IX99" s="16"/>
      <c r="IY99" s="16"/>
      <c r="IZ99" s="16"/>
      <c r="JA99" s="16"/>
      <c r="JB99" s="16"/>
      <c r="JC99" s="16"/>
      <c r="JD99" s="16"/>
      <c r="JE99" s="16"/>
      <c r="JF99" s="16"/>
      <c r="JG99" s="16"/>
      <c r="JH99" s="16"/>
      <c r="JI99" s="16"/>
      <c r="JJ99" s="16"/>
      <c r="JK99" s="16"/>
      <c r="JL99" s="16"/>
      <c r="JM99" s="16"/>
      <c r="JN99" s="16"/>
      <c r="JO99" s="16"/>
      <c r="JP99" s="16"/>
      <c r="JQ99" s="16"/>
      <c r="JR99" s="16"/>
      <c r="JS99" s="16"/>
      <c r="JT99" s="16"/>
      <c r="JU99" s="16"/>
      <c r="JV99" s="16"/>
      <c r="JW99" s="16"/>
      <c r="JX99" s="16"/>
      <c r="JY99" s="16"/>
      <c r="JZ99" s="16"/>
      <c r="KA99" s="16"/>
      <c r="KB99" s="16"/>
      <c r="KC99" s="16"/>
      <c r="KD99" s="16"/>
      <c r="KE99" s="16"/>
      <c r="KF99" s="16"/>
      <c r="KG99" s="16"/>
      <c r="KH99" s="16"/>
      <c r="KI99" s="16"/>
      <c r="KJ99" s="16"/>
      <c r="KK99" s="16"/>
      <c r="KL99" s="16"/>
      <c r="KM99" s="16"/>
      <c r="KN99" s="16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16"/>
      <c r="LA99" s="16"/>
      <c r="LB99" s="16"/>
      <c r="LC99" s="16"/>
      <c r="LD99" s="16"/>
      <c r="LE99" s="16"/>
      <c r="LF99" s="16"/>
      <c r="LG99" s="16"/>
      <c r="LH99" s="16"/>
      <c r="LI99" s="16"/>
      <c r="LJ99" s="16"/>
      <c r="LK99" s="16"/>
      <c r="LL99" s="16"/>
      <c r="LM99" s="16"/>
      <c r="LN99" s="16"/>
      <c r="LO99" s="16"/>
      <c r="LP99" s="16"/>
      <c r="LQ99" s="16"/>
      <c r="LR99" s="16"/>
      <c r="LS99" s="16"/>
      <c r="LT99" s="16"/>
      <c r="LU99" s="16"/>
      <c r="LV99" s="16"/>
      <c r="LW99" s="16"/>
      <c r="LX99" s="16"/>
      <c r="LY99" s="16"/>
      <c r="LZ99" s="16"/>
      <c r="MA99" s="16"/>
      <c r="MB99" s="16"/>
      <c r="MC99" s="16"/>
      <c r="MD99" s="16"/>
      <c r="ME99" s="16"/>
      <c r="MF99" s="16"/>
      <c r="MG99" s="16"/>
      <c r="MH99" s="16"/>
      <c r="MI99" s="16"/>
      <c r="MJ99" s="16"/>
      <c r="MK99" s="16"/>
      <c r="ML99" s="16"/>
      <c r="MM99" s="16"/>
      <c r="MN99" s="16"/>
      <c r="MO99" s="16"/>
      <c r="MP99" s="16"/>
      <c r="MQ99" s="16"/>
      <c r="MR99" s="16"/>
      <c r="MS99" s="16"/>
      <c r="MT99" s="16"/>
      <c r="MU99" s="16"/>
      <c r="MV99" s="16"/>
      <c r="MW99" s="16"/>
      <c r="MX99" s="16"/>
      <c r="MY99" s="16"/>
      <c r="MZ99" s="16"/>
      <c r="NA99" s="16"/>
      <c r="NB99" s="16"/>
      <c r="NC99" s="16"/>
      <c r="ND99" s="16"/>
      <c r="NE99" s="16"/>
      <c r="NF99" s="16"/>
      <c r="NG99" s="16"/>
      <c r="NH99" s="16"/>
      <c r="NI99" s="16"/>
      <c r="NJ99" s="16"/>
      <c r="NK99" s="16"/>
      <c r="NL99" s="16"/>
      <c r="NM99" s="16"/>
      <c r="NN99" s="16"/>
      <c r="NO99" s="16"/>
      <c r="NP99" s="16"/>
      <c r="NQ99" s="16"/>
      <c r="NR99" s="16"/>
      <c r="NS99" s="16"/>
      <c r="NT99" s="16"/>
      <c r="NU99" s="16"/>
      <c r="NV99" s="16"/>
      <c r="NW99" s="16"/>
      <c r="NX99" s="16"/>
      <c r="NY99" s="16"/>
      <c r="NZ99" s="16"/>
      <c r="OA99" s="16"/>
      <c r="OB99" s="16"/>
      <c r="OC99" s="16"/>
      <c r="OD99" s="16"/>
      <c r="OE99" s="16"/>
      <c r="OF99" s="16"/>
      <c r="OG99" s="16"/>
      <c r="OH99" s="16"/>
      <c r="OI99" s="16"/>
      <c r="OJ99" s="16"/>
      <c r="OK99" s="16"/>
      <c r="OL99" s="16"/>
      <c r="OM99" s="16"/>
      <c r="ON99" s="16"/>
      <c r="OO99" s="16"/>
      <c r="OP99" s="16"/>
      <c r="OQ99" s="16"/>
      <c r="OR99" s="16"/>
      <c r="OS99" s="16"/>
      <c r="OT99" s="16"/>
      <c r="OU99" s="16"/>
      <c r="OV99" s="16"/>
      <c r="OW99" s="16"/>
      <c r="OX99" s="16"/>
      <c r="OY99" s="16"/>
      <c r="OZ99" s="16"/>
      <c r="PA99" s="16"/>
      <c r="PB99" s="16"/>
      <c r="PC99" s="16"/>
      <c r="PD99" s="16"/>
      <c r="PE99" s="16"/>
      <c r="PF99" s="16"/>
      <c r="PG99" s="16"/>
      <c r="PH99" s="16"/>
      <c r="PI99" s="16"/>
      <c r="PJ99" s="16"/>
      <c r="PK99" s="16"/>
      <c r="PL99" s="16"/>
      <c r="PM99" s="16"/>
      <c r="PN99" s="16"/>
      <c r="PO99" s="16"/>
      <c r="PP99" s="16"/>
      <c r="PQ99" s="16"/>
      <c r="PR99" s="16"/>
      <c r="PS99" s="16"/>
      <c r="PT99" s="16"/>
      <c r="PU99" s="16"/>
      <c r="PV99" s="16"/>
      <c r="PW99" s="16"/>
      <c r="PX99" s="16"/>
      <c r="PY99" s="16"/>
      <c r="PZ99" s="16"/>
      <c r="QA99" s="16"/>
      <c r="QB99" s="16"/>
      <c r="QC99" s="16"/>
      <c r="QD99" s="16"/>
      <c r="QE99" s="16"/>
      <c r="QF99" s="16"/>
      <c r="QG99" s="16"/>
      <c r="QH99" s="16"/>
      <c r="QI99" s="16"/>
      <c r="QJ99" s="16"/>
      <c r="QK99" s="16"/>
      <c r="QL99" s="16"/>
      <c r="QM99" s="16"/>
      <c r="QN99" s="16"/>
      <c r="QO99" s="16"/>
      <c r="QP99" s="16"/>
      <c r="QQ99" s="16"/>
      <c r="QR99" s="16"/>
      <c r="QS99" s="16"/>
      <c r="QT99" s="16"/>
      <c r="QU99" s="16"/>
      <c r="QV99" s="16"/>
      <c r="QW99" s="16"/>
      <c r="QX99" s="16"/>
      <c r="QY99" s="16"/>
      <c r="QZ99" s="16"/>
      <c r="RA99" s="16"/>
      <c r="RB99" s="16"/>
      <c r="RC99" s="16"/>
      <c r="RD99" s="16"/>
      <c r="RE99" s="16"/>
      <c r="RF99" s="16"/>
      <c r="RG99" s="16"/>
      <c r="RH99" s="16"/>
      <c r="RI99" s="16"/>
      <c r="RJ99" s="16"/>
      <c r="RK99" s="16"/>
      <c r="RL99" s="16"/>
      <c r="RM99" s="16"/>
      <c r="RN99" s="16"/>
      <c r="RO99" s="16"/>
      <c r="RP99" s="16"/>
      <c r="RQ99" s="16"/>
      <c r="RR99" s="16"/>
      <c r="RS99" s="16"/>
      <c r="RT99" s="16"/>
      <c r="RU99" s="16"/>
      <c r="RV99" s="16"/>
      <c r="RW99" s="16"/>
      <c r="RX99" s="16"/>
      <c r="RY99" s="16"/>
      <c r="RZ99" s="16"/>
      <c r="SA99" s="16"/>
      <c r="SB99" s="16"/>
      <c r="SC99" s="16"/>
      <c r="SD99" s="16"/>
      <c r="SE99" s="16"/>
      <c r="SF99" s="16"/>
      <c r="SG99" s="16"/>
      <c r="SH99" s="16"/>
      <c r="SI99" s="16"/>
      <c r="SJ99" s="16"/>
      <c r="SK99" s="16"/>
      <c r="SL99" s="16"/>
      <c r="SM99" s="16"/>
      <c r="SN99" s="16"/>
      <c r="SO99" s="16"/>
      <c r="SP99" s="16"/>
      <c r="SQ99" s="16"/>
      <c r="SR99" s="16"/>
      <c r="SS99" s="16"/>
      <c r="ST99" s="16"/>
      <c r="SU99" s="16"/>
      <c r="SV99" s="16"/>
      <c r="SW99" s="16"/>
      <c r="SX99" s="16"/>
      <c r="SY99" s="16"/>
      <c r="SZ99" s="16"/>
      <c r="TA99" s="16"/>
      <c r="TB99" s="16"/>
      <c r="TC99" s="16"/>
      <c r="TD99" s="16"/>
      <c r="TE99" s="16"/>
      <c r="TF99" s="16"/>
      <c r="TG99" s="16"/>
      <c r="TH99" s="16"/>
      <c r="TI99" s="16"/>
      <c r="TJ99" s="16"/>
      <c r="TK99" s="16"/>
      <c r="TL99" s="16"/>
      <c r="TM99" s="16"/>
      <c r="TN99" s="16"/>
      <c r="TO99" s="16"/>
      <c r="TP99" s="16"/>
      <c r="TQ99" s="16"/>
      <c r="TR99" s="16"/>
      <c r="TS99" s="16"/>
      <c r="TT99" s="16"/>
      <c r="TU99" s="16"/>
      <c r="TV99" s="16"/>
      <c r="TW99" s="16"/>
      <c r="TX99" s="16"/>
      <c r="TY99" s="16"/>
      <c r="TZ99" s="16"/>
      <c r="UA99" s="16"/>
      <c r="UB99" s="16"/>
      <c r="UC99" s="16"/>
      <c r="UD99" s="16"/>
      <c r="UE99" s="16"/>
      <c r="UF99" s="16"/>
      <c r="UG99" s="16"/>
      <c r="UH99" s="16"/>
      <c r="UI99" s="16"/>
      <c r="UJ99" s="16"/>
      <c r="UK99" s="16"/>
      <c r="UL99" s="16"/>
      <c r="UM99" s="16"/>
      <c r="UN99" s="16"/>
      <c r="UO99" s="16"/>
      <c r="UP99" s="16"/>
      <c r="UQ99" s="16"/>
      <c r="UR99" s="16"/>
      <c r="US99" s="16"/>
      <c r="UT99" s="16"/>
      <c r="UU99" s="16"/>
      <c r="UV99" s="16"/>
      <c r="UW99" s="16"/>
      <c r="UX99" s="16"/>
      <c r="UY99" s="16"/>
      <c r="UZ99" s="16"/>
      <c r="VA99" s="16"/>
      <c r="VB99" s="16"/>
      <c r="VC99" s="16"/>
      <c r="VD99" s="16"/>
      <c r="VE99" s="16"/>
      <c r="VF99" s="16"/>
      <c r="VG99" s="16"/>
      <c r="VH99" s="16"/>
      <c r="VI99" s="16"/>
      <c r="VJ99" s="16"/>
      <c r="VK99" s="16"/>
      <c r="VL99" s="16"/>
      <c r="VM99" s="16"/>
      <c r="VN99" s="16"/>
      <c r="VO99" s="16"/>
      <c r="VP99" s="16"/>
      <c r="VQ99" s="16"/>
      <c r="VR99" s="16"/>
      <c r="VS99" s="16"/>
      <c r="VT99" s="16"/>
      <c r="VU99" s="16"/>
      <c r="VV99" s="16"/>
      <c r="VW99" s="16"/>
      <c r="VX99" s="16"/>
      <c r="VY99" s="16"/>
      <c r="VZ99" s="16"/>
      <c r="WA99" s="16"/>
      <c r="WB99" s="16"/>
      <c r="WC99" s="16"/>
      <c r="WD99" s="16"/>
      <c r="WE99" s="16"/>
      <c r="WF99" s="16"/>
      <c r="WG99" s="16"/>
      <c r="WH99" s="16"/>
      <c r="WI99" s="16"/>
      <c r="WJ99" s="16"/>
      <c r="WK99" s="16"/>
      <c r="WL99" s="16"/>
      <c r="WM99" s="16"/>
      <c r="WN99" s="16"/>
      <c r="WO99" s="16"/>
      <c r="WP99" s="16"/>
      <c r="WQ99" s="16"/>
      <c r="WR99" s="16"/>
      <c r="WS99" s="16"/>
      <c r="WT99" s="16"/>
      <c r="WU99" s="16"/>
      <c r="WV99" s="16"/>
      <c r="WW99" s="16"/>
      <c r="WX99" s="16"/>
      <c r="WY99" s="16"/>
      <c r="WZ99" s="16"/>
      <c r="XA99" s="16"/>
      <c r="XB99" s="16"/>
      <c r="XC99" s="16"/>
      <c r="XD99" s="16"/>
      <c r="XE99" s="16"/>
      <c r="XF99" s="16"/>
      <c r="XG99" s="16"/>
      <c r="XH99" s="16"/>
      <c r="XI99" s="16"/>
      <c r="XJ99" s="16"/>
      <c r="XK99" s="16"/>
      <c r="XL99" s="16"/>
      <c r="XM99" s="16"/>
      <c r="XN99" s="16"/>
      <c r="XO99" s="16"/>
      <c r="XP99" s="16"/>
      <c r="XQ99" s="16"/>
      <c r="XR99" s="16"/>
      <c r="XS99" s="16"/>
      <c r="XT99" s="16"/>
      <c r="XU99" s="16"/>
      <c r="XV99" s="16"/>
      <c r="XW99" s="16"/>
      <c r="XX99" s="16"/>
      <c r="XY99" s="16"/>
      <c r="XZ99" s="16"/>
      <c r="YA99" s="16"/>
      <c r="YB99" s="16"/>
      <c r="YC99" s="16"/>
      <c r="YD99" s="16"/>
      <c r="YE99" s="16"/>
      <c r="YF99" s="16"/>
      <c r="YG99" s="16"/>
      <c r="YH99" s="16"/>
      <c r="YI99" s="16"/>
      <c r="YJ99" s="16"/>
      <c r="YK99" s="16"/>
      <c r="YL99" s="16"/>
      <c r="YM99" s="16"/>
      <c r="YN99" s="16"/>
      <c r="YO99" s="16"/>
      <c r="YP99" s="16"/>
      <c r="YQ99" s="16"/>
      <c r="YR99" s="16"/>
      <c r="YS99" s="16"/>
      <c r="YT99" s="16"/>
      <c r="YU99" s="16"/>
      <c r="YV99" s="16"/>
      <c r="YW99" s="16"/>
      <c r="YX99" s="16"/>
      <c r="YY99" s="16"/>
      <c r="YZ99" s="16"/>
      <c r="ZA99" s="16"/>
      <c r="ZB99" s="16"/>
      <c r="ZC99" s="16"/>
      <c r="ZD99" s="16"/>
      <c r="ZE99" s="16"/>
      <c r="ZF99" s="16"/>
      <c r="ZG99" s="16"/>
      <c r="ZH99" s="16"/>
      <c r="ZI99" s="16"/>
      <c r="ZJ99" s="16"/>
      <c r="ZK99" s="16"/>
      <c r="ZL99" s="16"/>
      <c r="ZM99" s="16"/>
      <c r="ZN99" s="16"/>
      <c r="ZO99" s="16"/>
      <c r="ZP99" s="16"/>
      <c r="ZQ99" s="16"/>
      <c r="ZR99" s="16"/>
      <c r="ZS99" s="16"/>
      <c r="ZT99" s="16"/>
      <c r="ZU99" s="16"/>
      <c r="ZV99" s="16"/>
      <c r="ZW99" s="16"/>
      <c r="ZX99" s="16"/>
      <c r="ZY99" s="16"/>
      <c r="ZZ99" s="16"/>
      <c r="AAA99" s="16"/>
      <c r="AAB99" s="16"/>
      <c r="AAC99" s="16"/>
      <c r="AAD99" s="16"/>
      <c r="AAE99" s="16"/>
      <c r="AAF99" s="16"/>
      <c r="AAG99" s="16"/>
      <c r="AAH99" s="16"/>
      <c r="AAI99" s="16"/>
      <c r="AAJ99" s="16"/>
      <c r="AAK99" s="16"/>
      <c r="AAL99" s="16"/>
      <c r="AAM99" s="16"/>
      <c r="AAN99" s="16"/>
      <c r="AAO99" s="16"/>
      <c r="AAP99" s="16"/>
      <c r="AAQ99" s="16"/>
      <c r="AAR99" s="16"/>
      <c r="AAS99" s="16"/>
      <c r="AAT99" s="16"/>
      <c r="AAU99" s="16"/>
      <c r="AAV99" s="16"/>
      <c r="AAW99" s="16"/>
      <c r="AAX99" s="16"/>
      <c r="AAY99" s="16"/>
      <c r="AAZ99" s="16"/>
      <c r="ABA99" s="16"/>
      <c r="ABB99" s="16"/>
      <c r="ABC99" s="16"/>
      <c r="ABD99" s="16"/>
      <c r="ABE99" s="16"/>
      <c r="ABF99" s="16"/>
      <c r="ABG99" s="16"/>
      <c r="ABH99" s="16"/>
      <c r="ABI99" s="16"/>
      <c r="ABJ99" s="16"/>
      <c r="ABK99" s="16"/>
      <c r="ABL99" s="16"/>
      <c r="ABM99" s="16"/>
      <c r="ABN99" s="16"/>
      <c r="ABO99" s="16"/>
      <c r="ABP99" s="16"/>
      <c r="ABQ99" s="16"/>
      <c r="ABR99" s="16"/>
      <c r="ABS99" s="16"/>
      <c r="ABT99" s="16"/>
      <c r="ABU99" s="16"/>
      <c r="ABV99" s="16"/>
      <c r="ABW99" s="16"/>
      <c r="ABX99" s="16"/>
      <c r="ABY99" s="16"/>
      <c r="ABZ99" s="16"/>
      <c r="ACA99" s="16"/>
      <c r="ACB99" s="16"/>
      <c r="ACC99" s="16"/>
      <c r="ACD99" s="16"/>
      <c r="ACE99" s="16"/>
      <c r="ACF99" s="16"/>
      <c r="ACG99" s="16"/>
      <c r="ACH99" s="16"/>
      <c r="ACI99" s="16"/>
      <c r="ACJ99" s="16"/>
      <c r="ACK99" s="16"/>
      <c r="ACL99" s="16"/>
      <c r="ACM99" s="16"/>
      <c r="ACN99" s="16"/>
      <c r="ACO99" s="16"/>
      <c r="ACP99" s="16"/>
      <c r="ACQ99" s="16"/>
      <c r="ACR99" s="16"/>
      <c r="ACS99" s="16"/>
      <c r="ACT99" s="16"/>
      <c r="ACU99" s="16"/>
      <c r="ACV99" s="16"/>
      <c r="ACW99" s="16"/>
      <c r="ACX99" s="16"/>
      <c r="ACY99" s="16"/>
      <c r="ACZ99" s="16"/>
      <c r="ADA99" s="16"/>
      <c r="ADB99" s="16"/>
      <c r="ADC99" s="16"/>
      <c r="ADD99" s="16"/>
      <c r="ADE99" s="16"/>
      <c r="ADF99" s="16"/>
      <c r="ADG99" s="16"/>
      <c r="ADH99" s="16"/>
      <c r="ADI99" s="16"/>
      <c r="ADJ99" s="16"/>
      <c r="ADK99" s="16"/>
      <c r="ADL99" s="16"/>
      <c r="ADM99" s="16"/>
      <c r="ADN99" s="16"/>
      <c r="ADO99" s="16"/>
      <c r="ADP99" s="16"/>
      <c r="ADQ99" s="16"/>
      <c r="ADR99" s="16"/>
      <c r="ADS99" s="16"/>
      <c r="ADT99" s="16"/>
      <c r="ADU99" s="16"/>
      <c r="ADV99" s="16"/>
      <c r="ADW99" s="16"/>
      <c r="ADX99" s="16"/>
      <c r="ADY99" s="16"/>
      <c r="ADZ99" s="16"/>
      <c r="AEA99" s="16"/>
      <c r="AEB99" s="16"/>
      <c r="AEC99" s="16"/>
      <c r="AED99" s="16"/>
      <c r="AEE99" s="16"/>
      <c r="AEF99" s="16"/>
      <c r="AEG99" s="16"/>
      <c r="AEH99" s="16"/>
      <c r="AEI99" s="16"/>
      <c r="AEJ99" s="16"/>
      <c r="AEK99" s="16"/>
      <c r="AEL99" s="16"/>
      <c r="AEM99" s="16"/>
      <c r="AEN99" s="16"/>
      <c r="AEO99" s="16"/>
      <c r="AEP99" s="16"/>
      <c r="AEQ99" s="16"/>
      <c r="AER99" s="16"/>
      <c r="AES99" s="16"/>
      <c r="AET99" s="16"/>
      <c r="AEU99" s="16"/>
      <c r="AEV99" s="16"/>
      <c r="AEW99" s="16"/>
      <c r="AEX99" s="16"/>
      <c r="AEY99" s="16"/>
      <c r="AEZ99" s="16"/>
      <c r="AFA99" s="16"/>
      <c r="AFB99" s="16"/>
      <c r="AFC99" s="16"/>
      <c r="AFD99" s="16"/>
      <c r="AFE99" s="16"/>
      <c r="AFF99" s="16"/>
      <c r="AFG99" s="16"/>
      <c r="AFH99" s="16"/>
      <c r="AFI99" s="16"/>
      <c r="AFJ99" s="16"/>
      <c r="AFK99" s="16"/>
      <c r="AFL99" s="16"/>
      <c r="AFM99" s="16"/>
      <c r="AFN99" s="16"/>
      <c r="AFO99" s="16"/>
      <c r="AFP99" s="16"/>
      <c r="AFQ99" s="16"/>
      <c r="AFR99" s="16"/>
      <c r="AFS99" s="16"/>
      <c r="AFT99" s="16"/>
      <c r="AFU99" s="16"/>
      <c r="AFV99" s="16"/>
      <c r="AFW99" s="16"/>
      <c r="AFX99" s="16"/>
      <c r="AFY99" s="16"/>
      <c r="AFZ99" s="16"/>
      <c r="AGA99" s="16"/>
      <c r="AGB99" s="16"/>
      <c r="AGC99" s="16"/>
      <c r="AGD99" s="16"/>
      <c r="AGE99" s="16"/>
      <c r="AGF99" s="16"/>
      <c r="AGG99" s="16"/>
      <c r="AGH99" s="16"/>
      <c r="AGI99" s="16"/>
      <c r="AGJ99" s="16"/>
      <c r="AGK99" s="16"/>
      <c r="AGL99" s="16"/>
      <c r="AGM99" s="16"/>
      <c r="AGN99" s="16"/>
      <c r="AGO99" s="16"/>
      <c r="AGP99" s="16"/>
      <c r="AGQ99" s="16"/>
      <c r="AGR99" s="16"/>
      <c r="AGS99" s="16"/>
      <c r="AGT99" s="16"/>
      <c r="AGU99" s="16"/>
      <c r="AGV99" s="16"/>
      <c r="AGW99" s="16"/>
      <c r="AGX99" s="16"/>
      <c r="AGY99" s="16"/>
      <c r="AGZ99" s="16"/>
      <c r="AHA99" s="16"/>
      <c r="AHB99" s="16"/>
      <c r="AHC99" s="16"/>
      <c r="AHD99" s="16"/>
      <c r="AHE99" s="16"/>
      <c r="AHF99" s="16"/>
      <c r="AHG99" s="16"/>
      <c r="AHH99" s="16"/>
      <c r="AHI99" s="16"/>
      <c r="AHJ99" s="16"/>
      <c r="AHK99" s="16"/>
      <c r="AHL99" s="16"/>
      <c r="AHM99" s="16"/>
      <c r="AHN99" s="16"/>
      <c r="AHO99" s="16"/>
      <c r="AHP99" s="16"/>
      <c r="AHQ99" s="16"/>
      <c r="AHR99" s="16"/>
      <c r="AHS99" s="16"/>
      <c r="AHT99" s="16"/>
      <c r="AHU99" s="16"/>
      <c r="AHV99" s="16"/>
      <c r="AHW99" s="16"/>
      <c r="AHX99" s="16"/>
      <c r="AHY99" s="16"/>
      <c r="AHZ99" s="16"/>
      <c r="AIA99" s="16"/>
      <c r="AIB99" s="16"/>
      <c r="AIC99" s="16"/>
      <c r="AID99" s="16"/>
      <c r="AIE99" s="16"/>
      <c r="AIF99" s="16"/>
      <c r="AIG99" s="16"/>
      <c r="AIH99" s="16"/>
      <c r="AII99" s="16"/>
      <c r="AIJ99" s="16"/>
      <c r="AIK99" s="16"/>
      <c r="AIL99" s="16"/>
      <c r="AIM99" s="16"/>
      <c r="AIN99" s="16"/>
      <c r="AIO99" s="16"/>
      <c r="AIP99" s="16"/>
      <c r="AIQ99" s="16"/>
      <c r="AIR99" s="16"/>
      <c r="AIS99" s="16"/>
      <c r="AIT99" s="16"/>
      <c r="AIU99" s="16"/>
      <c r="AIV99" s="16"/>
      <c r="AIW99" s="16"/>
      <c r="AIX99" s="16"/>
      <c r="AIY99" s="16"/>
      <c r="AIZ99" s="16"/>
      <c r="AJA99" s="16"/>
      <c r="AJB99" s="16"/>
      <c r="AJC99" s="16"/>
      <c r="AJD99" s="16"/>
      <c r="AJE99" s="16"/>
      <c r="AJF99" s="16"/>
      <c r="AJG99" s="16"/>
      <c r="AJH99" s="16"/>
      <c r="AJI99" s="16"/>
      <c r="AJJ99" s="16"/>
      <c r="AJK99" s="16"/>
      <c r="AJL99" s="16"/>
      <c r="AJM99" s="16"/>
      <c r="AJN99" s="16"/>
      <c r="AJO99" s="16"/>
      <c r="AJP99" s="16"/>
      <c r="AJQ99" s="16"/>
      <c r="AJR99" s="16"/>
      <c r="AJS99" s="16"/>
      <c r="AJT99" s="16"/>
      <c r="AJU99" s="16"/>
      <c r="AJV99" s="16"/>
      <c r="AJW99" s="16"/>
      <c r="AJX99" s="16"/>
      <c r="AJY99" s="16"/>
      <c r="AJZ99" s="16"/>
      <c r="AKA99" s="16"/>
      <c r="AKB99" s="16"/>
      <c r="AKC99" s="16"/>
      <c r="AKD99" s="16"/>
      <c r="AKE99" s="16"/>
      <c r="AKF99" s="16"/>
      <c r="AKG99" s="16"/>
      <c r="AKH99" s="16"/>
      <c r="AKI99" s="16"/>
      <c r="AKJ99" s="16"/>
      <c r="AKK99" s="16"/>
      <c r="AKL99" s="16"/>
      <c r="AKM99" s="16"/>
      <c r="AKN99" s="16"/>
      <c r="AKO99" s="16"/>
      <c r="AKP99" s="16"/>
      <c r="AKQ99" s="16"/>
      <c r="AKR99" s="16"/>
      <c r="AKS99" s="16"/>
      <c r="AKT99" s="16"/>
      <c r="AKU99" s="16"/>
      <c r="AKV99" s="16"/>
      <c r="AKW99" s="16"/>
      <c r="AKX99" s="16"/>
      <c r="AKY99" s="16"/>
      <c r="AKZ99" s="16"/>
      <c r="ALA99" s="16"/>
      <c r="ALB99" s="16"/>
      <c r="ALC99" s="16"/>
      <c r="ALD99" s="16"/>
      <c r="ALE99" s="16"/>
      <c r="ALF99" s="16"/>
      <c r="ALG99" s="16"/>
      <c r="ALH99" s="16"/>
      <c r="ALI99" s="16"/>
      <c r="ALJ99" s="16"/>
      <c r="ALK99" s="16"/>
      <c r="ALL99" s="16"/>
      <c r="ALM99" s="16"/>
      <c r="ALN99" s="16"/>
      <c r="ALO99" s="16"/>
      <c r="ALP99" s="16"/>
      <c r="ALQ99" s="16"/>
      <c r="ALR99" s="16"/>
      <c r="ALS99" s="16"/>
      <c r="ALT99" s="16"/>
      <c r="ALU99" s="16"/>
      <c r="ALV99" s="16"/>
      <c r="ALW99" s="16"/>
      <c r="ALX99" s="16"/>
      <c r="ALY99" s="16"/>
      <c r="ALZ99" s="16"/>
      <c r="AMA99" s="16"/>
      <c r="AMB99" s="16"/>
      <c r="AMC99" s="16"/>
      <c r="AMD99" s="16"/>
      <c r="AME99" s="16"/>
      <c r="AMF99" s="16"/>
      <c r="AMG99" s="16"/>
      <c r="AMH99" s="16"/>
      <c r="AMI99" s="16"/>
      <c r="AMJ99" s="16"/>
      <c r="AMK99" s="16"/>
    </row>
    <row r="100" spans="1:1025" s="17" customFormat="1" ht="38.25" x14ac:dyDescent="0.2">
      <c r="A100" s="55" t="s">
        <v>246</v>
      </c>
      <c r="B100" s="68" t="s">
        <v>247</v>
      </c>
      <c r="C100" s="50" t="s">
        <v>248</v>
      </c>
      <c r="D100" s="25" t="s">
        <v>87</v>
      </c>
      <c r="E100" s="11">
        <f t="shared" ref="E100:E101" si="396">SUM(K100,Q100,W100,AC100)</f>
        <v>0</v>
      </c>
      <c r="F100" s="11">
        <f t="shared" ref="F100:F101" si="397">SUM(L100,R100,X100,AD100)</f>
        <v>0</v>
      </c>
      <c r="G100" s="11">
        <f t="shared" ref="G100:G101" si="398">SUM(M100,S100,Y100,AE100)</f>
        <v>0</v>
      </c>
      <c r="H100" s="11">
        <f t="shared" ref="H100:H101" si="399">SUM(N100,T100,Z100,AF100)</f>
        <v>0</v>
      </c>
      <c r="I100" s="11">
        <f t="shared" ref="I100:I101" si="400">SUM(O100,U100,AA100,AG100)</f>
        <v>0</v>
      </c>
      <c r="J100" s="11">
        <f t="shared" ref="J100:J101" si="401">SUM(P100,V100,AB100,AH100)</f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f t="shared" si="374"/>
        <v>0</v>
      </c>
      <c r="AJ100" s="11">
        <f t="shared" si="375"/>
        <v>0</v>
      </c>
      <c r="AK100" s="11">
        <f t="shared" si="376"/>
        <v>0</v>
      </c>
      <c r="AL100" s="11">
        <f t="shared" si="377"/>
        <v>0</v>
      </c>
      <c r="AM100" s="11">
        <f t="shared" si="378"/>
        <v>0</v>
      </c>
      <c r="AN100" s="11">
        <f t="shared" si="379"/>
        <v>0</v>
      </c>
      <c r="AO100" s="11">
        <v>0</v>
      </c>
      <c r="AP100" s="11">
        <v>0</v>
      </c>
      <c r="AQ100" s="11">
        <v>0</v>
      </c>
      <c r="AR100" s="11">
        <v>0</v>
      </c>
      <c r="AS100" s="11">
        <v>0</v>
      </c>
      <c r="AT100" s="11">
        <v>0</v>
      </c>
      <c r="AU100" s="11">
        <v>0</v>
      </c>
      <c r="AV100" s="11">
        <v>0</v>
      </c>
      <c r="AW100" s="11">
        <v>0</v>
      </c>
      <c r="AX100" s="11">
        <v>0</v>
      </c>
      <c r="AY100" s="11">
        <v>0</v>
      </c>
      <c r="AZ100" s="11">
        <v>0</v>
      </c>
      <c r="BA100" s="11">
        <v>0</v>
      </c>
      <c r="BB100" s="11">
        <v>0</v>
      </c>
      <c r="BC100" s="11">
        <v>0</v>
      </c>
      <c r="BD100" s="11">
        <v>0</v>
      </c>
      <c r="BE100" s="11">
        <v>0</v>
      </c>
      <c r="BF100" s="11">
        <v>0</v>
      </c>
      <c r="BG100" s="11">
        <v>0</v>
      </c>
      <c r="BH100" s="11">
        <v>0</v>
      </c>
      <c r="BI100" s="11">
        <v>0</v>
      </c>
      <c r="BJ100" s="11">
        <v>0</v>
      </c>
      <c r="BK100" s="11">
        <v>0</v>
      </c>
      <c r="BL100" s="11">
        <v>0</v>
      </c>
      <c r="BM100" s="11">
        <f t="shared" si="381"/>
        <v>0</v>
      </c>
      <c r="BN100" s="11">
        <f t="shared" si="382"/>
        <v>0</v>
      </c>
      <c r="BO100" s="11">
        <f t="shared" si="383"/>
        <v>0</v>
      </c>
      <c r="BP100" s="11">
        <f t="shared" si="384"/>
        <v>0</v>
      </c>
      <c r="BQ100" s="11">
        <f t="shared" si="385"/>
        <v>0</v>
      </c>
      <c r="BR100" s="11">
        <f t="shared" si="386"/>
        <v>0</v>
      </c>
      <c r="BS100" s="15" t="s">
        <v>87</v>
      </c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  <c r="IV100" s="16"/>
      <c r="IW100" s="16"/>
      <c r="IX100" s="16"/>
      <c r="IY100" s="16"/>
      <c r="IZ100" s="16"/>
      <c r="JA100" s="16"/>
      <c r="JB100" s="16"/>
      <c r="JC100" s="16"/>
      <c r="JD100" s="16"/>
      <c r="JE100" s="16"/>
      <c r="JF100" s="16"/>
      <c r="JG100" s="16"/>
      <c r="JH100" s="16"/>
      <c r="JI100" s="16"/>
      <c r="JJ100" s="16"/>
      <c r="JK100" s="16"/>
      <c r="JL100" s="16"/>
      <c r="JM100" s="16"/>
      <c r="JN100" s="16"/>
      <c r="JO100" s="16"/>
      <c r="JP100" s="16"/>
      <c r="JQ100" s="16"/>
      <c r="JR100" s="16"/>
      <c r="JS100" s="16"/>
      <c r="JT100" s="16"/>
      <c r="JU100" s="16"/>
      <c r="JV100" s="16"/>
      <c r="JW100" s="16"/>
      <c r="JX100" s="16"/>
      <c r="JY100" s="16"/>
      <c r="JZ100" s="16"/>
      <c r="KA100" s="16"/>
      <c r="KB100" s="16"/>
      <c r="KC100" s="16"/>
      <c r="KD100" s="16"/>
      <c r="KE100" s="16"/>
      <c r="KF100" s="16"/>
      <c r="KG100" s="16"/>
      <c r="KH100" s="16"/>
      <c r="KI100" s="16"/>
      <c r="KJ100" s="16"/>
      <c r="KK100" s="16"/>
      <c r="KL100" s="16"/>
      <c r="KM100" s="16"/>
      <c r="KN100" s="16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16"/>
      <c r="LA100" s="16"/>
      <c r="LB100" s="16"/>
      <c r="LC100" s="16"/>
      <c r="LD100" s="16"/>
      <c r="LE100" s="16"/>
      <c r="LF100" s="16"/>
      <c r="LG100" s="16"/>
      <c r="LH100" s="16"/>
      <c r="LI100" s="16"/>
      <c r="LJ100" s="16"/>
      <c r="LK100" s="16"/>
      <c r="LL100" s="16"/>
      <c r="LM100" s="16"/>
      <c r="LN100" s="16"/>
      <c r="LO100" s="16"/>
      <c r="LP100" s="16"/>
      <c r="LQ100" s="16"/>
      <c r="LR100" s="16"/>
      <c r="LS100" s="16"/>
      <c r="LT100" s="16"/>
      <c r="LU100" s="16"/>
      <c r="LV100" s="16"/>
      <c r="LW100" s="16"/>
      <c r="LX100" s="16"/>
      <c r="LY100" s="16"/>
      <c r="LZ100" s="16"/>
      <c r="MA100" s="16"/>
      <c r="MB100" s="16"/>
      <c r="MC100" s="16"/>
      <c r="MD100" s="16"/>
      <c r="ME100" s="16"/>
      <c r="MF100" s="16"/>
      <c r="MG100" s="16"/>
      <c r="MH100" s="16"/>
      <c r="MI100" s="16"/>
      <c r="MJ100" s="16"/>
      <c r="MK100" s="16"/>
      <c r="ML100" s="16"/>
      <c r="MM100" s="16"/>
      <c r="MN100" s="16"/>
      <c r="MO100" s="16"/>
      <c r="MP100" s="16"/>
      <c r="MQ100" s="16"/>
      <c r="MR100" s="16"/>
      <c r="MS100" s="16"/>
      <c r="MT100" s="16"/>
      <c r="MU100" s="16"/>
      <c r="MV100" s="16"/>
      <c r="MW100" s="16"/>
      <c r="MX100" s="16"/>
      <c r="MY100" s="16"/>
      <c r="MZ100" s="16"/>
      <c r="NA100" s="16"/>
      <c r="NB100" s="16"/>
      <c r="NC100" s="16"/>
      <c r="ND100" s="16"/>
      <c r="NE100" s="16"/>
      <c r="NF100" s="16"/>
      <c r="NG100" s="16"/>
      <c r="NH100" s="16"/>
      <c r="NI100" s="16"/>
      <c r="NJ100" s="16"/>
      <c r="NK100" s="16"/>
      <c r="NL100" s="16"/>
      <c r="NM100" s="16"/>
      <c r="NN100" s="16"/>
      <c r="NO100" s="16"/>
      <c r="NP100" s="16"/>
      <c r="NQ100" s="16"/>
      <c r="NR100" s="16"/>
      <c r="NS100" s="16"/>
      <c r="NT100" s="16"/>
      <c r="NU100" s="16"/>
      <c r="NV100" s="16"/>
      <c r="NW100" s="16"/>
      <c r="NX100" s="16"/>
      <c r="NY100" s="16"/>
      <c r="NZ100" s="16"/>
      <c r="OA100" s="16"/>
      <c r="OB100" s="16"/>
      <c r="OC100" s="16"/>
      <c r="OD100" s="16"/>
      <c r="OE100" s="16"/>
      <c r="OF100" s="16"/>
      <c r="OG100" s="16"/>
      <c r="OH100" s="16"/>
      <c r="OI100" s="16"/>
      <c r="OJ100" s="16"/>
      <c r="OK100" s="16"/>
      <c r="OL100" s="16"/>
      <c r="OM100" s="16"/>
      <c r="ON100" s="16"/>
      <c r="OO100" s="16"/>
      <c r="OP100" s="16"/>
      <c r="OQ100" s="16"/>
      <c r="OR100" s="16"/>
      <c r="OS100" s="16"/>
      <c r="OT100" s="16"/>
      <c r="OU100" s="16"/>
      <c r="OV100" s="16"/>
      <c r="OW100" s="16"/>
      <c r="OX100" s="16"/>
      <c r="OY100" s="16"/>
      <c r="OZ100" s="16"/>
      <c r="PA100" s="16"/>
      <c r="PB100" s="16"/>
      <c r="PC100" s="16"/>
      <c r="PD100" s="16"/>
      <c r="PE100" s="16"/>
      <c r="PF100" s="16"/>
      <c r="PG100" s="16"/>
      <c r="PH100" s="16"/>
      <c r="PI100" s="16"/>
      <c r="PJ100" s="16"/>
      <c r="PK100" s="16"/>
      <c r="PL100" s="16"/>
      <c r="PM100" s="16"/>
      <c r="PN100" s="16"/>
      <c r="PO100" s="16"/>
      <c r="PP100" s="16"/>
      <c r="PQ100" s="16"/>
      <c r="PR100" s="16"/>
      <c r="PS100" s="16"/>
      <c r="PT100" s="16"/>
      <c r="PU100" s="16"/>
      <c r="PV100" s="16"/>
      <c r="PW100" s="16"/>
      <c r="PX100" s="16"/>
      <c r="PY100" s="16"/>
      <c r="PZ100" s="16"/>
      <c r="QA100" s="16"/>
      <c r="QB100" s="16"/>
      <c r="QC100" s="16"/>
      <c r="QD100" s="16"/>
      <c r="QE100" s="16"/>
      <c r="QF100" s="16"/>
      <c r="QG100" s="16"/>
      <c r="QH100" s="16"/>
      <c r="QI100" s="16"/>
      <c r="QJ100" s="16"/>
      <c r="QK100" s="16"/>
      <c r="QL100" s="16"/>
      <c r="QM100" s="16"/>
      <c r="QN100" s="16"/>
      <c r="QO100" s="16"/>
      <c r="QP100" s="16"/>
      <c r="QQ100" s="16"/>
      <c r="QR100" s="16"/>
      <c r="QS100" s="16"/>
      <c r="QT100" s="16"/>
      <c r="QU100" s="16"/>
      <c r="QV100" s="16"/>
      <c r="QW100" s="16"/>
      <c r="QX100" s="16"/>
      <c r="QY100" s="16"/>
      <c r="QZ100" s="16"/>
      <c r="RA100" s="16"/>
      <c r="RB100" s="16"/>
      <c r="RC100" s="16"/>
      <c r="RD100" s="16"/>
      <c r="RE100" s="16"/>
      <c r="RF100" s="16"/>
      <c r="RG100" s="16"/>
      <c r="RH100" s="16"/>
      <c r="RI100" s="16"/>
      <c r="RJ100" s="16"/>
      <c r="RK100" s="16"/>
      <c r="RL100" s="16"/>
      <c r="RM100" s="16"/>
      <c r="RN100" s="16"/>
      <c r="RO100" s="16"/>
      <c r="RP100" s="16"/>
      <c r="RQ100" s="16"/>
      <c r="RR100" s="16"/>
      <c r="RS100" s="16"/>
      <c r="RT100" s="16"/>
      <c r="RU100" s="16"/>
      <c r="RV100" s="16"/>
      <c r="RW100" s="16"/>
      <c r="RX100" s="16"/>
      <c r="RY100" s="16"/>
      <c r="RZ100" s="16"/>
      <c r="SA100" s="16"/>
      <c r="SB100" s="16"/>
      <c r="SC100" s="16"/>
      <c r="SD100" s="16"/>
      <c r="SE100" s="16"/>
      <c r="SF100" s="16"/>
      <c r="SG100" s="16"/>
      <c r="SH100" s="16"/>
      <c r="SI100" s="16"/>
      <c r="SJ100" s="16"/>
      <c r="SK100" s="16"/>
      <c r="SL100" s="16"/>
      <c r="SM100" s="16"/>
      <c r="SN100" s="16"/>
      <c r="SO100" s="16"/>
      <c r="SP100" s="16"/>
      <c r="SQ100" s="16"/>
      <c r="SR100" s="16"/>
      <c r="SS100" s="16"/>
      <c r="ST100" s="16"/>
      <c r="SU100" s="16"/>
      <c r="SV100" s="16"/>
      <c r="SW100" s="16"/>
      <c r="SX100" s="16"/>
      <c r="SY100" s="16"/>
      <c r="SZ100" s="16"/>
      <c r="TA100" s="16"/>
      <c r="TB100" s="16"/>
      <c r="TC100" s="16"/>
      <c r="TD100" s="16"/>
      <c r="TE100" s="16"/>
      <c r="TF100" s="16"/>
      <c r="TG100" s="16"/>
      <c r="TH100" s="16"/>
      <c r="TI100" s="16"/>
      <c r="TJ100" s="16"/>
      <c r="TK100" s="16"/>
      <c r="TL100" s="16"/>
      <c r="TM100" s="16"/>
      <c r="TN100" s="16"/>
      <c r="TO100" s="16"/>
      <c r="TP100" s="16"/>
      <c r="TQ100" s="16"/>
      <c r="TR100" s="16"/>
      <c r="TS100" s="16"/>
      <c r="TT100" s="16"/>
      <c r="TU100" s="16"/>
      <c r="TV100" s="16"/>
      <c r="TW100" s="16"/>
      <c r="TX100" s="16"/>
      <c r="TY100" s="16"/>
      <c r="TZ100" s="16"/>
      <c r="UA100" s="16"/>
      <c r="UB100" s="16"/>
      <c r="UC100" s="16"/>
      <c r="UD100" s="16"/>
      <c r="UE100" s="16"/>
      <c r="UF100" s="16"/>
      <c r="UG100" s="16"/>
      <c r="UH100" s="16"/>
      <c r="UI100" s="16"/>
      <c r="UJ100" s="16"/>
      <c r="UK100" s="16"/>
      <c r="UL100" s="16"/>
      <c r="UM100" s="16"/>
      <c r="UN100" s="16"/>
      <c r="UO100" s="16"/>
      <c r="UP100" s="16"/>
      <c r="UQ100" s="16"/>
      <c r="UR100" s="16"/>
      <c r="US100" s="16"/>
      <c r="UT100" s="16"/>
      <c r="UU100" s="16"/>
      <c r="UV100" s="16"/>
      <c r="UW100" s="16"/>
      <c r="UX100" s="16"/>
      <c r="UY100" s="16"/>
      <c r="UZ100" s="16"/>
      <c r="VA100" s="16"/>
      <c r="VB100" s="16"/>
      <c r="VC100" s="16"/>
      <c r="VD100" s="16"/>
      <c r="VE100" s="16"/>
      <c r="VF100" s="16"/>
      <c r="VG100" s="16"/>
      <c r="VH100" s="16"/>
      <c r="VI100" s="16"/>
      <c r="VJ100" s="16"/>
      <c r="VK100" s="16"/>
      <c r="VL100" s="16"/>
      <c r="VM100" s="16"/>
      <c r="VN100" s="16"/>
      <c r="VO100" s="16"/>
      <c r="VP100" s="16"/>
      <c r="VQ100" s="16"/>
      <c r="VR100" s="16"/>
      <c r="VS100" s="16"/>
      <c r="VT100" s="16"/>
      <c r="VU100" s="16"/>
      <c r="VV100" s="16"/>
      <c r="VW100" s="16"/>
      <c r="VX100" s="16"/>
      <c r="VY100" s="16"/>
      <c r="VZ100" s="16"/>
      <c r="WA100" s="16"/>
      <c r="WB100" s="16"/>
      <c r="WC100" s="16"/>
      <c r="WD100" s="16"/>
      <c r="WE100" s="16"/>
      <c r="WF100" s="16"/>
      <c r="WG100" s="16"/>
      <c r="WH100" s="16"/>
      <c r="WI100" s="16"/>
      <c r="WJ100" s="16"/>
      <c r="WK100" s="16"/>
      <c r="WL100" s="16"/>
      <c r="WM100" s="16"/>
      <c r="WN100" s="16"/>
      <c r="WO100" s="16"/>
      <c r="WP100" s="16"/>
      <c r="WQ100" s="16"/>
      <c r="WR100" s="16"/>
      <c r="WS100" s="16"/>
      <c r="WT100" s="16"/>
      <c r="WU100" s="16"/>
      <c r="WV100" s="16"/>
      <c r="WW100" s="16"/>
      <c r="WX100" s="16"/>
      <c r="WY100" s="16"/>
      <c r="WZ100" s="16"/>
      <c r="XA100" s="16"/>
      <c r="XB100" s="16"/>
      <c r="XC100" s="16"/>
      <c r="XD100" s="16"/>
      <c r="XE100" s="16"/>
      <c r="XF100" s="16"/>
      <c r="XG100" s="16"/>
      <c r="XH100" s="16"/>
      <c r="XI100" s="16"/>
      <c r="XJ100" s="16"/>
      <c r="XK100" s="16"/>
      <c r="XL100" s="16"/>
      <c r="XM100" s="16"/>
      <c r="XN100" s="16"/>
      <c r="XO100" s="16"/>
      <c r="XP100" s="16"/>
      <c r="XQ100" s="16"/>
      <c r="XR100" s="16"/>
      <c r="XS100" s="16"/>
      <c r="XT100" s="16"/>
      <c r="XU100" s="16"/>
      <c r="XV100" s="16"/>
      <c r="XW100" s="16"/>
      <c r="XX100" s="16"/>
      <c r="XY100" s="16"/>
      <c r="XZ100" s="16"/>
      <c r="YA100" s="16"/>
      <c r="YB100" s="16"/>
      <c r="YC100" s="16"/>
      <c r="YD100" s="16"/>
      <c r="YE100" s="16"/>
      <c r="YF100" s="16"/>
      <c r="YG100" s="16"/>
      <c r="YH100" s="16"/>
      <c r="YI100" s="16"/>
      <c r="YJ100" s="16"/>
      <c r="YK100" s="16"/>
      <c r="YL100" s="16"/>
      <c r="YM100" s="16"/>
      <c r="YN100" s="16"/>
      <c r="YO100" s="16"/>
      <c r="YP100" s="16"/>
      <c r="YQ100" s="16"/>
      <c r="YR100" s="16"/>
      <c r="YS100" s="16"/>
      <c r="YT100" s="16"/>
      <c r="YU100" s="16"/>
      <c r="YV100" s="16"/>
      <c r="YW100" s="16"/>
      <c r="YX100" s="16"/>
      <c r="YY100" s="16"/>
      <c r="YZ100" s="16"/>
      <c r="ZA100" s="16"/>
      <c r="ZB100" s="16"/>
      <c r="ZC100" s="16"/>
      <c r="ZD100" s="16"/>
      <c r="ZE100" s="16"/>
      <c r="ZF100" s="16"/>
      <c r="ZG100" s="16"/>
      <c r="ZH100" s="16"/>
      <c r="ZI100" s="16"/>
      <c r="ZJ100" s="16"/>
      <c r="ZK100" s="16"/>
      <c r="ZL100" s="16"/>
      <c r="ZM100" s="16"/>
      <c r="ZN100" s="16"/>
      <c r="ZO100" s="16"/>
      <c r="ZP100" s="16"/>
      <c r="ZQ100" s="16"/>
      <c r="ZR100" s="16"/>
      <c r="ZS100" s="16"/>
      <c r="ZT100" s="16"/>
      <c r="ZU100" s="16"/>
      <c r="ZV100" s="16"/>
      <c r="ZW100" s="16"/>
      <c r="ZX100" s="16"/>
      <c r="ZY100" s="16"/>
      <c r="ZZ100" s="16"/>
      <c r="AAA100" s="16"/>
      <c r="AAB100" s="16"/>
      <c r="AAC100" s="16"/>
      <c r="AAD100" s="16"/>
      <c r="AAE100" s="16"/>
      <c r="AAF100" s="16"/>
      <c r="AAG100" s="16"/>
      <c r="AAH100" s="16"/>
      <c r="AAI100" s="16"/>
      <c r="AAJ100" s="16"/>
      <c r="AAK100" s="16"/>
      <c r="AAL100" s="16"/>
      <c r="AAM100" s="16"/>
      <c r="AAN100" s="16"/>
      <c r="AAO100" s="16"/>
      <c r="AAP100" s="16"/>
      <c r="AAQ100" s="16"/>
      <c r="AAR100" s="16"/>
      <c r="AAS100" s="16"/>
      <c r="AAT100" s="16"/>
      <c r="AAU100" s="16"/>
      <c r="AAV100" s="16"/>
      <c r="AAW100" s="16"/>
      <c r="AAX100" s="16"/>
      <c r="AAY100" s="16"/>
      <c r="AAZ100" s="16"/>
      <c r="ABA100" s="16"/>
      <c r="ABB100" s="16"/>
      <c r="ABC100" s="16"/>
      <c r="ABD100" s="16"/>
      <c r="ABE100" s="16"/>
      <c r="ABF100" s="16"/>
      <c r="ABG100" s="16"/>
      <c r="ABH100" s="16"/>
      <c r="ABI100" s="16"/>
      <c r="ABJ100" s="16"/>
      <c r="ABK100" s="16"/>
      <c r="ABL100" s="16"/>
      <c r="ABM100" s="16"/>
      <c r="ABN100" s="16"/>
      <c r="ABO100" s="16"/>
      <c r="ABP100" s="16"/>
      <c r="ABQ100" s="16"/>
      <c r="ABR100" s="16"/>
      <c r="ABS100" s="16"/>
      <c r="ABT100" s="16"/>
      <c r="ABU100" s="16"/>
      <c r="ABV100" s="16"/>
      <c r="ABW100" s="16"/>
      <c r="ABX100" s="16"/>
      <c r="ABY100" s="16"/>
      <c r="ABZ100" s="16"/>
      <c r="ACA100" s="16"/>
      <c r="ACB100" s="16"/>
      <c r="ACC100" s="16"/>
      <c r="ACD100" s="16"/>
      <c r="ACE100" s="16"/>
      <c r="ACF100" s="16"/>
      <c r="ACG100" s="16"/>
      <c r="ACH100" s="16"/>
      <c r="ACI100" s="16"/>
      <c r="ACJ100" s="16"/>
      <c r="ACK100" s="16"/>
      <c r="ACL100" s="16"/>
      <c r="ACM100" s="16"/>
      <c r="ACN100" s="16"/>
      <c r="ACO100" s="16"/>
      <c r="ACP100" s="16"/>
      <c r="ACQ100" s="16"/>
      <c r="ACR100" s="16"/>
      <c r="ACS100" s="16"/>
      <c r="ACT100" s="16"/>
      <c r="ACU100" s="16"/>
      <c r="ACV100" s="16"/>
      <c r="ACW100" s="16"/>
      <c r="ACX100" s="16"/>
      <c r="ACY100" s="16"/>
      <c r="ACZ100" s="16"/>
      <c r="ADA100" s="16"/>
      <c r="ADB100" s="16"/>
      <c r="ADC100" s="16"/>
      <c r="ADD100" s="16"/>
      <c r="ADE100" s="16"/>
      <c r="ADF100" s="16"/>
      <c r="ADG100" s="16"/>
      <c r="ADH100" s="16"/>
      <c r="ADI100" s="16"/>
      <c r="ADJ100" s="16"/>
      <c r="ADK100" s="16"/>
      <c r="ADL100" s="16"/>
      <c r="ADM100" s="16"/>
      <c r="ADN100" s="16"/>
      <c r="ADO100" s="16"/>
      <c r="ADP100" s="16"/>
      <c r="ADQ100" s="16"/>
      <c r="ADR100" s="16"/>
      <c r="ADS100" s="16"/>
      <c r="ADT100" s="16"/>
      <c r="ADU100" s="16"/>
      <c r="ADV100" s="16"/>
      <c r="ADW100" s="16"/>
      <c r="ADX100" s="16"/>
      <c r="ADY100" s="16"/>
      <c r="ADZ100" s="16"/>
      <c r="AEA100" s="16"/>
      <c r="AEB100" s="16"/>
      <c r="AEC100" s="16"/>
      <c r="AED100" s="16"/>
      <c r="AEE100" s="16"/>
      <c r="AEF100" s="16"/>
      <c r="AEG100" s="16"/>
      <c r="AEH100" s="16"/>
      <c r="AEI100" s="16"/>
      <c r="AEJ100" s="16"/>
      <c r="AEK100" s="16"/>
      <c r="AEL100" s="16"/>
      <c r="AEM100" s="16"/>
      <c r="AEN100" s="16"/>
      <c r="AEO100" s="16"/>
      <c r="AEP100" s="16"/>
      <c r="AEQ100" s="16"/>
      <c r="AER100" s="16"/>
      <c r="AES100" s="16"/>
      <c r="AET100" s="16"/>
      <c r="AEU100" s="16"/>
      <c r="AEV100" s="16"/>
      <c r="AEW100" s="16"/>
      <c r="AEX100" s="16"/>
      <c r="AEY100" s="16"/>
      <c r="AEZ100" s="16"/>
      <c r="AFA100" s="16"/>
      <c r="AFB100" s="16"/>
      <c r="AFC100" s="16"/>
      <c r="AFD100" s="16"/>
      <c r="AFE100" s="16"/>
      <c r="AFF100" s="16"/>
      <c r="AFG100" s="16"/>
      <c r="AFH100" s="16"/>
      <c r="AFI100" s="16"/>
      <c r="AFJ100" s="16"/>
      <c r="AFK100" s="16"/>
      <c r="AFL100" s="16"/>
      <c r="AFM100" s="16"/>
      <c r="AFN100" s="16"/>
      <c r="AFO100" s="16"/>
      <c r="AFP100" s="16"/>
      <c r="AFQ100" s="16"/>
      <c r="AFR100" s="16"/>
      <c r="AFS100" s="16"/>
      <c r="AFT100" s="16"/>
      <c r="AFU100" s="16"/>
      <c r="AFV100" s="16"/>
      <c r="AFW100" s="16"/>
      <c r="AFX100" s="16"/>
      <c r="AFY100" s="16"/>
      <c r="AFZ100" s="16"/>
      <c r="AGA100" s="16"/>
      <c r="AGB100" s="16"/>
      <c r="AGC100" s="16"/>
      <c r="AGD100" s="16"/>
      <c r="AGE100" s="16"/>
      <c r="AGF100" s="16"/>
      <c r="AGG100" s="16"/>
      <c r="AGH100" s="16"/>
      <c r="AGI100" s="16"/>
      <c r="AGJ100" s="16"/>
      <c r="AGK100" s="16"/>
      <c r="AGL100" s="16"/>
      <c r="AGM100" s="16"/>
      <c r="AGN100" s="16"/>
      <c r="AGO100" s="16"/>
      <c r="AGP100" s="16"/>
      <c r="AGQ100" s="16"/>
      <c r="AGR100" s="16"/>
      <c r="AGS100" s="16"/>
      <c r="AGT100" s="16"/>
      <c r="AGU100" s="16"/>
      <c r="AGV100" s="16"/>
      <c r="AGW100" s="16"/>
      <c r="AGX100" s="16"/>
      <c r="AGY100" s="16"/>
      <c r="AGZ100" s="16"/>
      <c r="AHA100" s="16"/>
      <c r="AHB100" s="16"/>
      <c r="AHC100" s="16"/>
      <c r="AHD100" s="16"/>
      <c r="AHE100" s="16"/>
      <c r="AHF100" s="16"/>
      <c r="AHG100" s="16"/>
      <c r="AHH100" s="16"/>
      <c r="AHI100" s="16"/>
      <c r="AHJ100" s="16"/>
      <c r="AHK100" s="16"/>
      <c r="AHL100" s="16"/>
      <c r="AHM100" s="16"/>
      <c r="AHN100" s="16"/>
      <c r="AHO100" s="16"/>
      <c r="AHP100" s="16"/>
      <c r="AHQ100" s="16"/>
      <c r="AHR100" s="16"/>
      <c r="AHS100" s="16"/>
      <c r="AHT100" s="16"/>
      <c r="AHU100" s="16"/>
      <c r="AHV100" s="16"/>
      <c r="AHW100" s="16"/>
      <c r="AHX100" s="16"/>
      <c r="AHY100" s="16"/>
      <c r="AHZ100" s="16"/>
      <c r="AIA100" s="16"/>
      <c r="AIB100" s="16"/>
      <c r="AIC100" s="16"/>
      <c r="AID100" s="16"/>
      <c r="AIE100" s="16"/>
      <c r="AIF100" s="16"/>
      <c r="AIG100" s="16"/>
      <c r="AIH100" s="16"/>
      <c r="AII100" s="16"/>
      <c r="AIJ100" s="16"/>
      <c r="AIK100" s="16"/>
      <c r="AIL100" s="16"/>
      <c r="AIM100" s="16"/>
      <c r="AIN100" s="16"/>
      <c r="AIO100" s="16"/>
      <c r="AIP100" s="16"/>
      <c r="AIQ100" s="16"/>
      <c r="AIR100" s="16"/>
      <c r="AIS100" s="16"/>
      <c r="AIT100" s="16"/>
      <c r="AIU100" s="16"/>
      <c r="AIV100" s="16"/>
      <c r="AIW100" s="16"/>
      <c r="AIX100" s="16"/>
      <c r="AIY100" s="16"/>
      <c r="AIZ100" s="16"/>
      <c r="AJA100" s="16"/>
      <c r="AJB100" s="16"/>
      <c r="AJC100" s="16"/>
      <c r="AJD100" s="16"/>
      <c r="AJE100" s="16"/>
      <c r="AJF100" s="16"/>
      <c r="AJG100" s="16"/>
      <c r="AJH100" s="16"/>
      <c r="AJI100" s="16"/>
      <c r="AJJ100" s="16"/>
      <c r="AJK100" s="16"/>
      <c r="AJL100" s="16"/>
      <c r="AJM100" s="16"/>
      <c r="AJN100" s="16"/>
      <c r="AJO100" s="16"/>
      <c r="AJP100" s="16"/>
      <c r="AJQ100" s="16"/>
      <c r="AJR100" s="16"/>
      <c r="AJS100" s="16"/>
      <c r="AJT100" s="16"/>
      <c r="AJU100" s="16"/>
      <c r="AJV100" s="16"/>
      <c r="AJW100" s="16"/>
      <c r="AJX100" s="16"/>
      <c r="AJY100" s="16"/>
      <c r="AJZ100" s="16"/>
      <c r="AKA100" s="16"/>
      <c r="AKB100" s="16"/>
      <c r="AKC100" s="16"/>
      <c r="AKD100" s="16"/>
      <c r="AKE100" s="16"/>
      <c r="AKF100" s="16"/>
      <c r="AKG100" s="16"/>
      <c r="AKH100" s="16"/>
      <c r="AKI100" s="16"/>
      <c r="AKJ100" s="16"/>
      <c r="AKK100" s="16"/>
      <c r="AKL100" s="16"/>
      <c r="AKM100" s="16"/>
      <c r="AKN100" s="16"/>
      <c r="AKO100" s="16"/>
      <c r="AKP100" s="16"/>
      <c r="AKQ100" s="16"/>
      <c r="AKR100" s="16"/>
      <c r="AKS100" s="16"/>
      <c r="AKT100" s="16"/>
      <c r="AKU100" s="16"/>
      <c r="AKV100" s="16"/>
      <c r="AKW100" s="16"/>
      <c r="AKX100" s="16"/>
      <c r="AKY100" s="16"/>
      <c r="AKZ100" s="16"/>
      <c r="ALA100" s="16"/>
      <c r="ALB100" s="16"/>
      <c r="ALC100" s="16"/>
      <c r="ALD100" s="16"/>
      <c r="ALE100" s="16"/>
      <c r="ALF100" s="16"/>
      <c r="ALG100" s="16"/>
      <c r="ALH100" s="16"/>
      <c r="ALI100" s="16"/>
      <c r="ALJ100" s="16"/>
      <c r="ALK100" s="16"/>
      <c r="ALL100" s="16"/>
      <c r="ALM100" s="16"/>
      <c r="ALN100" s="16"/>
      <c r="ALO100" s="16"/>
      <c r="ALP100" s="16"/>
      <c r="ALQ100" s="16"/>
      <c r="ALR100" s="16"/>
      <c r="ALS100" s="16"/>
      <c r="ALT100" s="16"/>
      <c r="ALU100" s="16"/>
      <c r="ALV100" s="16"/>
      <c r="ALW100" s="16"/>
      <c r="ALX100" s="16"/>
      <c r="ALY100" s="16"/>
      <c r="ALZ100" s="16"/>
      <c r="AMA100" s="16"/>
      <c r="AMB100" s="16"/>
      <c r="AMC100" s="16"/>
      <c r="AMD100" s="16"/>
      <c r="AME100" s="16"/>
      <c r="AMF100" s="16"/>
      <c r="AMG100" s="16"/>
      <c r="AMH100" s="16"/>
      <c r="AMI100" s="16"/>
      <c r="AMJ100" s="16"/>
      <c r="AMK100" s="16"/>
    </row>
    <row r="101" spans="1:1025" s="17" customFormat="1" x14ac:dyDescent="0.2">
      <c r="A101" s="69" t="s">
        <v>249</v>
      </c>
      <c r="B101" s="49" t="s">
        <v>137</v>
      </c>
      <c r="C101" s="49" t="s">
        <v>86</v>
      </c>
      <c r="D101" s="20" t="s">
        <v>87</v>
      </c>
      <c r="E101" s="38">
        <f t="shared" si="396"/>
        <v>0</v>
      </c>
      <c r="F101" s="38">
        <f t="shared" si="397"/>
        <v>0</v>
      </c>
      <c r="G101" s="38">
        <f t="shared" si="398"/>
        <v>0</v>
      </c>
      <c r="H101" s="38">
        <f t="shared" si="399"/>
        <v>0</v>
      </c>
      <c r="I101" s="38">
        <f t="shared" si="400"/>
        <v>0</v>
      </c>
      <c r="J101" s="38">
        <f t="shared" si="401"/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8">
        <v>0</v>
      </c>
      <c r="X101" s="38">
        <v>0</v>
      </c>
      <c r="Y101" s="38">
        <v>0</v>
      </c>
      <c r="Z101" s="38">
        <v>0</v>
      </c>
      <c r="AA101" s="38">
        <v>0</v>
      </c>
      <c r="AB101" s="38">
        <v>0</v>
      </c>
      <c r="AC101" s="38">
        <v>0</v>
      </c>
      <c r="AD101" s="38">
        <v>0</v>
      </c>
      <c r="AE101" s="38">
        <v>0</v>
      </c>
      <c r="AF101" s="38">
        <v>0</v>
      </c>
      <c r="AG101" s="38">
        <v>0</v>
      </c>
      <c r="AH101" s="38">
        <v>0</v>
      </c>
      <c r="AI101" s="38">
        <v>0</v>
      </c>
      <c r="AJ101" s="38">
        <v>0</v>
      </c>
      <c r="AK101" s="38">
        <v>0</v>
      </c>
      <c r="AL101" s="38">
        <v>0</v>
      </c>
      <c r="AM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S101" s="38">
        <v>0</v>
      </c>
      <c r="AT101" s="38">
        <v>0</v>
      </c>
      <c r="AU101" s="38">
        <v>0</v>
      </c>
      <c r="AV101" s="38">
        <v>0</v>
      </c>
      <c r="AW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C101" s="38">
        <v>0</v>
      </c>
      <c r="BD101" s="38">
        <v>0</v>
      </c>
      <c r="BE101" s="38">
        <v>0</v>
      </c>
      <c r="BF101" s="38">
        <v>0</v>
      </c>
      <c r="BG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M101" s="38"/>
      <c r="BN101" s="38"/>
      <c r="BO101" s="38"/>
      <c r="BP101" s="38"/>
      <c r="BQ101" s="38"/>
      <c r="BR101" s="38"/>
      <c r="BS101" s="15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  <c r="IV101" s="16"/>
      <c r="IW101" s="16"/>
      <c r="IX101" s="16"/>
      <c r="IY101" s="16"/>
      <c r="IZ101" s="16"/>
      <c r="JA101" s="16"/>
      <c r="JB101" s="16"/>
      <c r="JC101" s="16"/>
      <c r="JD101" s="16"/>
      <c r="JE101" s="16"/>
      <c r="JF101" s="16"/>
      <c r="JG101" s="16"/>
      <c r="JH101" s="16"/>
      <c r="JI101" s="16"/>
      <c r="JJ101" s="16"/>
      <c r="JK101" s="16"/>
      <c r="JL101" s="16"/>
      <c r="JM101" s="16"/>
      <c r="JN101" s="16"/>
      <c r="JO101" s="16"/>
      <c r="JP101" s="16"/>
      <c r="JQ101" s="16"/>
      <c r="JR101" s="16"/>
      <c r="JS101" s="16"/>
      <c r="JT101" s="16"/>
      <c r="JU101" s="16"/>
      <c r="JV101" s="16"/>
      <c r="JW101" s="16"/>
      <c r="JX101" s="16"/>
      <c r="JY101" s="16"/>
      <c r="JZ101" s="16"/>
      <c r="KA101" s="16"/>
      <c r="KB101" s="16"/>
      <c r="KC101" s="16"/>
      <c r="KD101" s="16"/>
      <c r="KE101" s="16"/>
      <c r="KF101" s="16"/>
      <c r="KG101" s="16"/>
      <c r="KH101" s="16"/>
      <c r="KI101" s="16"/>
      <c r="KJ101" s="16"/>
      <c r="KK101" s="16"/>
      <c r="KL101" s="16"/>
      <c r="KM101" s="16"/>
      <c r="KN101" s="16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16"/>
      <c r="LA101" s="16"/>
      <c r="LB101" s="16"/>
      <c r="LC101" s="16"/>
      <c r="LD101" s="16"/>
      <c r="LE101" s="16"/>
      <c r="LF101" s="16"/>
      <c r="LG101" s="16"/>
      <c r="LH101" s="16"/>
      <c r="LI101" s="16"/>
      <c r="LJ101" s="16"/>
      <c r="LK101" s="16"/>
      <c r="LL101" s="16"/>
      <c r="LM101" s="16"/>
      <c r="LN101" s="16"/>
      <c r="LO101" s="16"/>
      <c r="LP101" s="16"/>
      <c r="LQ101" s="16"/>
      <c r="LR101" s="16"/>
      <c r="LS101" s="16"/>
      <c r="LT101" s="16"/>
      <c r="LU101" s="16"/>
      <c r="LV101" s="16"/>
      <c r="LW101" s="16"/>
      <c r="LX101" s="16"/>
      <c r="LY101" s="16"/>
      <c r="LZ101" s="16"/>
      <c r="MA101" s="16"/>
      <c r="MB101" s="16"/>
      <c r="MC101" s="16"/>
      <c r="MD101" s="16"/>
      <c r="ME101" s="16"/>
      <c r="MF101" s="16"/>
      <c r="MG101" s="16"/>
      <c r="MH101" s="16"/>
      <c r="MI101" s="16"/>
      <c r="MJ101" s="16"/>
      <c r="MK101" s="16"/>
      <c r="ML101" s="16"/>
      <c r="MM101" s="16"/>
      <c r="MN101" s="16"/>
      <c r="MO101" s="16"/>
      <c r="MP101" s="16"/>
      <c r="MQ101" s="16"/>
      <c r="MR101" s="16"/>
      <c r="MS101" s="16"/>
      <c r="MT101" s="16"/>
      <c r="MU101" s="16"/>
      <c r="MV101" s="16"/>
      <c r="MW101" s="16"/>
      <c r="MX101" s="16"/>
      <c r="MY101" s="16"/>
      <c r="MZ101" s="16"/>
      <c r="NA101" s="16"/>
      <c r="NB101" s="16"/>
      <c r="NC101" s="16"/>
      <c r="ND101" s="16"/>
      <c r="NE101" s="16"/>
      <c r="NF101" s="16"/>
      <c r="NG101" s="16"/>
      <c r="NH101" s="16"/>
      <c r="NI101" s="16"/>
      <c r="NJ101" s="16"/>
      <c r="NK101" s="16"/>
      <c r="NL101" s="16"/>
      <c r="NM101" s="16"/>
      <c r="NN101" s="16"/>
      <c r="NO101" s="16"/>
      <c r="NP101" s="16"/>
      <c r="NQ101" s="16"/>
      <c r="NR101" s="16"/>
      <c r="NS101" s="16"/>
      <c r="NT101" s="16"/>
      <c r="NU101" s="16"/>
      <c r="NV101" s="16"/>
      <c r="NW101" s="16"/>
      <c r="NX101" s="16"/>
      <c r="NY101" s="16"/>
      <c r="NZ101" s="16"/>
      <c r="OA101" s="16"/>
      <c r="OB101" s="16"/>
      <c r="OC101" s="16"/>
      <c r="OD101" s="16"/>
      <c r="OE101" s="16"/>
      <c r="OF101" s="16"/>
      <c r="OG101" s="16"/>
      <c r="OH101" s="16"/>
      <c r="OI101" s="16"/>
      <c r="OJ101" s="16"/>
      <c r="OK101" s="16"/>
      <c r="OL101" s="16"/>
      <c r="OM101" s="16"/>
      <c r="ON101" s="16"/>
      <c r="OO101" s="16"/>
      <c r="OP101" s="16"/>
      <c r="OQ101" s="16"/>
      <c r="OR101" s="16"/>
      <c r="OS101" s="16"/>
      <c r="OT101" s="16"/>
      <c r="OU101" s="16"/>
      <c r="OV101" s="16"/>
      <c r="OW101" s="16"/>
      <c r="OX101" s="16"/>
      <c r="OY101" s="16"/>
      <c r="OZ101" s="16"/>
      <c r="PA101" s="16"/>
      <c r="PB101" s="16"/>
      <c r="PC101" s="16"/>
      <c r="PD101" s="16"/>
      <c r="PE101" s="16"/>
      <c r="PF101" s="16"/>
      <c r="PG101" s="16"/>
      <c r="PH101" s="16"/>
      <c r="PI101" s="16"/>
      <c r="PJ101" s="16"/>
      <c r="PK101" s="16"/>
      <c r="PL101" s="16"/>
      <c r="PM101" s="16"/>
      <c r="PN101" s="16"/>
      <c r="PO101" s="16"/>
      <c r="PP101" s="16"/>
      <c r="PQ101" s="16"/>
      <c r="PR101" s="16"/>
      <c r="PS101" s="16"/>
      <c r="PT101" s="16"/>
      <c r="PU101" s="16"/>
      <c r="PV101" s="16"/>
      <c r="PW101" s="16"/>
      <c r="PX101" s="16"/>
      <c r="PY101" s="16"/>
      <c r="PZ101" s="16"/>
      <c r="QA101" s="16"/>
      <c r="QB101" s="16"/>
      <c r="QC101" s="16"/>
      <c r="QD101" s="16"/>
      <c r="QE101" s="16"/>
      <c r="QF101" s="16"/>
      <c r="QG101" s="16"/>
      <c r="QH101" s="16"/>
      <c r="QI101" s="16"/>
      <c r="QJ101" s="16"/>
      <c r="QK101" s="16"/>
      <c r="QL101" s="16"/>
      <c r="QM101" s="16"/>
      <c r="QN101" s="16"/>
      <c r="QO101" s="16"/>
      <c r="QP101" s="16"/>
      <c r="QQ101" s="16"/>
      <c r="QR101" s="16"/>
      <c r="QS101" s="16"/>
      <c r="QT101" s="16"/>
      <c r="QU101" s="16"/>
      <c r="QV101" s="16"/>
      <c r="QW101" s="16"/>
      <c r="QX101" s="16"/>
      <c r="QY101" s="16"/>
      <c r="QZ101" s="16"/>
      <c r="RA101" s="16"/>
      <c r="RB101" s="16"/>
      <c r="RC101" s="16"/>
      <c r="RD101" s="16"/>
      <c r="RE101" s="16"/>
      <c r="RF101" s="16"/>
      <c r="RG101" s="16"/>
      <c r="RH101" s="16"/>
      <c r="RI101" s="16"/>
      <c r="RJ101" s="16"/>
      <c r="RK101" s="16"/>
      <c r="RL101" s="16"/>
      <c r="RM101" s="16"/>
      <c r="RN101" s="16"/>
      <c r="RO101" s="16"/>
      <c r="RP101" s="16"/>
      <c r="RQ101" s="16"/>
      <c r="RR101" s="16"/>
      <c r="RS101" s="16"/>
      <c r="RT101" s="16"/>
      <c r="RU101" s="16"/>
      <c r="RV101" s="16"/>
      <c r="RW101" s="16"/>
      <c r="RX101" s="16"/>
      <c r="RY101" s="16"/>
      <c r="RZ101" s="16"/>
      <c r="SA101" s="16"/>
      <c r="SB101" s="16"/>
      <c r="SC101" s="16"/>
      <c r="SD101" s="16"/>
      <c r="SE101" s="16"/>
      <c r="SF101" s="16"/>
      <c r="SG101" s="16"/>
      <c r="SH101" s="16"/>
      <c r="SI101" s="16"/>
      <c r="SJ101" s="16"/>
      <c r="SK101" s="16"/>
      <c r="SL101" s="16"/>
      <c r="SM101" s="16"/>
      <c r="SN101" s="16"/>
      <c r="SO101" s="16"/>
      <c r="SP101" s="16"/>
      <c r="SQ101" s="16"/>
      <c r="SR101" s="16"/>
      <c r="SS101" s="16"/>
      <c r="ST101" s="16"/>
      <c r="SU101" s="16"/>
      <c r="SV101" s="16"/>
      <c r="SW101" s="16"/>
      <c r="SX101" s="16"/>
      <c r="SY101" s="16"/>
      <c r="SZ101" s="16"/>
      <c r="TA101" s="16"/>
      <c r="TB101" s="16"/>
      <c r="TC101" s="16"/>
      <c r="TD101" s="16"/>
      <c r="TE101" s="16"/>
      <c r="TF101" s="16"/>
      <c r="TG101" s="16"/>
      <c r="TH101" s="16"/>
      <c r="TI101" s="16"/>
      <c r="TJ101" s="16"/>
      <c r="TK101" s="16"/>
      <c r="TL101" s="16"/>
      <c r="TM101" s="16"/>
      <c r="TN101" s="16"/>
      <c r="TO101" s="16"/>
      <c r="TP101" s="16"/>
      <c r="TQ101" s="16"/>
      <c r="TR101" s="16"/>
      <c r="TS101" s="16"/>
      <c r="TT101" s="16"/>
      <c r="TU101" s="16"/>
      <c r="TV101" s="16"/>
      <c r="TW101" s="16"/>
      <c r="TX101" s="16"/>
      <c r="TY101" s="16"/>
      <c r="TZ101" s="16"/>
      <c r="UA101" s="16"/>
      <c r="UB101" s="16"/>
      <c r="UC101" s="16"/>
      <c r="UD101" s="16"/>
      <c r="UE101" s="16"/>
      <c r="UF101" s="16"/>
      <c r="UG101" s="16"/>
      <c r="UH101" s="16"/>
      <c r="UI101" s="16"/>
      <c r="UJ101" s="16"/>
      <c r="UK101" s="16"/>
      <c r="UL101" s="16"/>
      <c r="UM101" s="16"/>
      <c r="UN101" s="16"/>
      <c r="UO101" s="16"/>
      <c r="UP101" s="16"/>
      <c r="UQ101" s="16"/>
      <c r="UR101" s="16"/>
      <c r="US101" s="16"/>
      <c r="UT101" s="16"/>
      <c r="UU101" s="16"/>
      <c r="UV101" s="16"/>
      <c r="UW101" s="16"/>
      <c r="UX101" s="16"/>
      <c r="UY101" s="16"/>
      <c r="UZ101" s="16"/>
      <c r="VA101" s="16"/>
      <c r="VB101" s="16"/>
      <c r="VC101" s="16"/>
      <c r="VD101" s="16"/>
      <c r="VE101" s="16"/>
      <c r="VF101" s="16"/>
      <c r="VG101" s="16"/>
      <c r="VH101" s="16"/>
      <c r="VI101" s="16"/>
      <c r="VJ101" s="16"/>
      <c r="VK101" s="16"/>
      <c r="VL101" s="16"/>
      <c r="VM101" s="16"/>
      <c r="VN101" s="16"/>
      <c r="VO101" s="16"/>
      <c r="VP101" s="16"/>
      <c r="VQ101" s="16"/>
      <c r="VR101" s="16"/>
      <c r="VS101" s="16"/>
      <c r="VT101" s="16"/>
      <c r="VU101" s="16"/>
      <c r="VV101" s="16"/>
      <c r="VW101" s="16"/>
      <c r="VX101" s="16"/>
      <c r="VY101" s="16"/>
      <c r="VZ101" s="16"/>
      <c r="WA101" s="16"/>
      <c r="WB101" s="16"/>
      <c r="WC101" s="16"/>
      <c r="WD101" s="16"/>
      <c r="WE101" s="16"/>
      <c r="WF101" s="16"/>
      <c r="WG101" s="16"/>
      <c r="WH101" s="16"/>
      <c r="WI101" s="16"/>
      <c r="WJ101" s="16"/>
      <c r="WK101" s="16"/>
      <c r="WL101" s="16"/>
      <c r="WM101" s="16"/>
      <c r="WN101" s="16"/>
      <c r="WO101" s="16"/>
      <c r="WP101" s="16"/>
      <c r="WQ101" s="16"/>
      <c r="WR101" s="16"/>
      <c r="WS101" s="16"/>
      <c r="WT101" s="16"/>
      <c r="WU101" s="16"/>
      <c r="WV101" s="16"/>
      <c r="WW101" s="16"/>
      <c r="WX101" s="16"/>
      <c r="WY101" s="16"/>
      <c r="WZ101" s="16"/>
      <c r="XA101" s="16"/>
      <c r="XB101" s="16"/>
      <c r="XC101" s="16"/>
      <c r="XD101" s="16"/>
      <c r="XE101" s="16"/>
      <c r="XF101" s="16"/>
      <c r="XG101" s="16"/>
      <c r="XH101" s="16"/>
      <c r="XI101" s="16"/>
      <c r="XJ101" s="16"/>
      <c r="XK101" s="16"/>
      <c r="XL101" s="16"/>
      <c r="XM101" s="16"/>
      <c r="XN101" s="16"/>
      <c r="XO101" s="16"/>
      <c r="XP101" s="16"/>
      <c r="XQ101" s="16"/>
      <c r="XR101" s="16"/>
      <c r="XS101" s="16"/>
      <c r="XT101" s="16"/>
      <c r="XU101" s="16"/>
      <c r="XV101" s="16"/>
      <c r="XW101" s="16"/>
      <c r="XX101" s="16"/>
      <c r="XY101" s="16"/>
      <c r="XZ101" s="16"/>
      <c r="YA101" s="16"/>
      <c r="YB101" s="16"/>
      <c r="YC101" s="16"/>
      <c r="YD101" s="16"/>
      <c r="YE101" s="16"/>
      <c r="YF101" s="16"/>
      <c r="YG101" s="16"/>
      <c r="YH101" s="16"/>
      <c r="YI101" s="16"/>
      <c r="YJ101" s="16"/>
      <c r="YK101" s="16"/>
      <c r="YL101" s="16"/>
      <c r="YM101" s="16"/>
      <c r="YN101" s="16"/>
      <c r="YO101" s="16"/>
      <c r="YP101" s="16"/>
      <c r="YQ101" s="16"/>
      <c r="YR101" s="16"/>
      <c r="YS101" s="16"/>
      <c r="YT101" s="16"/>
      <c r="YU101" s="16"/>
      <c r="YV101" s="16"/>
      <c r="YW101" s="16"/>
      <c r="YX101" s="16"/>
      <c r="YY101" s="16"/>
      <c r="YZ101" s="16"/>
      <c r="ZA101" s="16"/>
      <c r="ZB101" s="16"/>
      <c r="ZC101" s="16"/>
      <c r="ZD101" s="16"/>
      <c r="ZE101" s="16"/>
      <c r="ZF101" s="16"/>
      <c r="ZG101" s="16"/>
      <c r="ZH101" s="16"/>
      <c r="ZI101" s="16"/>
      <c r="ZJ101" s="16"/>
      <c r="ZK101" s="16"/>
      <c r="ZL101" s="16"/>
      <c r="ZM101" s="16"/>
      <c r="ZN101" s="16"/>
      <c r="ZO101" s="16"/>
      <c r="ZP101" s="16"/>
      <c r="ZQ101" s="16"/>
      <c r="ZR101" s="16"/>
      <c r="ZS101" s="16"/>
      <c r="ZT101" s="16"/>
      <c r="ZU101" s="16"/>
      <c r="ZV101" s="16"/>
      <c r="ZW101" s="16"/>
      <c r="ZX101" s="16"/>
      <c r="ZY101" s="16"/>
      <c r="ZZ101" s="16"/>
      <c r="AAA101" s="16"/>
      <c r="AAB101" s="16"/>
      <c r="AAC101" s="16"/>
      <c r="AAD101" s="16"/>
      <c r="AAE101" s="16"/>
      <c r="AAF101" s="16"/>
      <c r="AAG101" s="16"/>
      <c r="AAH101" s="16"/>
      <c r="AAI101" s="16"/>
      <c r="AAJ101" s="16"/>
      <c r="AAK101" s="16"/>
      <c r="AAL101" s="16"/>
      <c r="AAM101" s="16"/>
      <c r="AAN101" s="16"/>
      <c r="AAO101" s="16"/>
      <c r="AAP101" s="16"/>
      <c r="AAQ101" s="16"/>
      <c r="AAR101" s="16"/>
      <c r="AAS101" s="16"/>
      <c r="AAT101" s="16"/>
      <c r="AAU101" s="16"/>
      <c r="AAV101" s="16"/>
      <c r="AAW101" s="16"/>
      <c r="AAX101" s="16"/>
      <c r="AAY101" s="16"/>
      <c r="AAZ101" s="16"/>
      <c r="ABA101" s="16"/>
      <c r="ABB101" s="16"/>
      <c r="ABC101" s="16"/>
      <c r="ABD101" s="16"/>
      <c r="ABE101" s="16"/>
      <c r="ABF101" s="16"/>
      <c r="ABG101" s="16"/>
      <c r="ABH101" s="16"/>
      <c r="ABI101" s="16"/>
      <c r="ABJ101" s="16"/>
      <c r="ABK101" s="16"/>
      <c r="ABL101" s="16"/>
      <c r="ABM101" s="16"/>
      <c r="ABN101" s="16"/>
      <c r="ABO101" s="16"/>
      <c r="ABP101" s="16"/>
      <c r="ABQ101" s="16"/>
      <c r="ABR101" s="16"/>
      <c r="ABS101" s="16"/>
      <c r="ABT101" s="16"/>
      <c r="ABU101" s="16"/>
      <c r="ABV101" s="16"/>
      <c r="ABW101" s="16"/>
      <c r="ABX101" s="16"/>
      <c r="ABY101" s="16"/>
      <c r="ABZ101" s="16"/>
      <c r="ACA101" s="16"/>
      <c r="ACB101" s="16"/>
      <c r="ACC101" s="16"/>
      <c r="ACD101" s="16"/>
      <c r="ACE101" s="16"/>
      <c r="ACF101" s="16"/>
      <c r="ACG101" s="16"/>
      <c r="ACH101" s="16"/>
      <c r="ACI101" s="16"/>
      <c r="ACJ101" s="16"/>
      <c r="ACK101" s="16"/>
      <c r="ACL101" s="16"/>
      <c r="ACM101" s="16"/>
      <c r="ACN101" s="16"/>
      <c r="ACO101" s="16"/>
      <c r="ACP101" s="16"/>
      <c r="ACQ101" s="16"/>
      <c r="ACR101" s="16"/>
      <c r="ACS101" s="16"/>
      <c r="ACT101" s="16"/>
      <c r="ACU101" s="16"/>
      <c r="ACV101" s="16"/>
      <c r="ACW101" s="16"/>
      <c r="ACX101" s="16"/>
      <c r="ACY101" s="16"/>
      <c r="ACZ101" s="16"/>
      <c r="ADA101" s="16"/>
      <c r="ADB101" s="16"/>
      <c r="ADC101" s="16"/>
      <c r="ADD101" s="16"/>
      <c r="ADE101" s="16"/>
      <c r="ADF101" s="16"/>
      <c r="ADG101" s="16"/>
      <c r="ADH101" s="16"/>
      <c r="ADI101" s="16"/>
      <c r="ADJ101" s="16"/>
      <c r="ADK101" s="16"/>
      <c r="ADL101" s="16"/>
      <c r="ADM101" s="16"/>
      <c r="ADN101" s="16"/>
      <c r="ADO101" s="16"/>
      <c r="ADP101" s="16"/>
      <c r="ADQ101" s="16"/>
      <c r="ADR101" s="16"/>
      <c r="ADS101" s="16"/>
      <c r="ADT101" s="16"/>
      <c r="ADU101" s="16"/>
      <c r="ADV101" s="16"/>
      <c r="ADW101" s="16"/>
      <c r="ADX101" s="16"/>
      <c r="ADY101" s="16"/>
      <c r="ADZ101" s="16"/>
      <c r="AEA101" s="16"/>
      <c r="AEB101" s="16"/>
      <c r="AEC101" s="16"/>
      <c r="AED101" s="16"/>
      <c r="AEE101" s="16"/>
      <c r="AEF101" s="16"/>
      <c r="AEG101" s="16"/>
      <c r="AEH101" s="16"/>
      <c r="AEI101" s="16"/>
      <c r="AEJ101" s="16"/>
      <c r="AEK101" s="16"/>
      <c r="AEL101" s="16"/>
      <c r="AEM101" s="16"/>
      <c r="AEN101" s="16"/>
      <c r="AEO101" s="16"/>
      <c r="AEP101" s="16"/>
      <c r="AEQ101" s="16"/>
      <c r="AER101" s="16"/>
      <c r="AES101" s="16"/>
      <c r="AET101" s="16"/>
      <c r="AEU101" s="16"/>
      <c r="AEV101" s="16"/>
      <c r="AEW101" s="16"/>
      <c r="AEX101" s="16"/>
      <c r="AEY101" s="16"/>
      <c r="AEZ101" s="16"/>
      <c r="AFA101" s="16"/>
      <c r="AFB101" s="16"/>
      <c r="AFC101" s="16"/>
      <c r="AFD101" s="16"/>
      <c r="AFE101" s="16"/>
      <c r="AFF101" s="16"/>
      <c r="AFG101" s="16"/>
      <c r="AFH101" s="16"/>
      <c r="AFI101" s="16"/>
      <c r="AFJ101" s="16"/>
      <c r="AFK101" s="16"/>
      <c r="AFL101" s="16"/>
      <c r="AFM101" s="16"/>
      <c r="AFN101" s="16"/>
      <c r="AFO101" s="16"/>
      <c r="AFP101" s="16"/>
      <c r="AFQ101" s="16"/>
      <c r="AFR101" s="16"/>
      <c r="AFS101" s="16"/>
      <c r="AFT101" s="16"/>
      <c r="AFU101" s="16"/>
      <c r="AFV101" s="16"/>
      <c r="AFW101" s="16"/>
      <c r="AFX101" s="16"/>
      <c r="AFY101" s="16"/>
      <c r="AFZ101" s="16"/>
      <c r="AGA101" s="16"/>
      <c r="AGB101" s="16"/>
      <c r="AGC101" s="16"/>
      <c r="AGD101" s="16"/>
      <c r="AGE101" s="16"/>
      <c r="AGF101" s="16"/>
      <c r="AGG101" s="16"/>
      <c r="AGH101" s="16"/>
      <c r="AGI101" s="16"/>
      <c r="AGJ101" s="16"/>
      <c r="AGK101" s="16"/>
      <c r="AGL101" s="16"/>
      <c r="AGM101" s="16"/>
      <c r="AGN101" s="16"/>
      <c r="AGO101" s="16"/>
      <c r="AGP101" s="16"/>
      <c r="AGQ101" s="16"/>
      <c r="AGR101" s="16"/>
      <c r="AGS101" s="16"/>
      <c r="AGT101" s="16"/>
      <c r="AGU101" s="16"/>
      <c r="AGV101" s="16"/>
      <c r="AGW101" s="16"/>
      <c r="AGX101" s="16"/>
      <c r="AGY101" s="16"/>
      <c r="AGZ101" s="16"/>
      <c r="AHA101" s="16"/>
      <c r="AHB101" s="16"/>
      <c r="AHC101" s="16"/>
      <c r="AHD101" s="16"/>
      <c r="AHE101" s="16"/>
      <c r="AHF101" s="16"/>
      <c r="AHG101" s="16"/>
      <c r="AHH101" s="16"/>
      <c r="AHI101" s="16"/>
      <c r="AHJ101" s="16"/>
      <c r="AHK101" s="16"/>
      <c r="AHL101" s="16"/>
      <c r="AHM101" s="16"/>
      <c r="AHN101" s="16"/>
      <c r="AHO101" s="16"/>
      <c r="AHP101" s="16"/>
      <c r="AHQ101" s="16"/>
      <c r="AHR101" s="16"/>
      <c r="AHS101" s="16"/>
      <c r="AHT101" s="16"/>
      <c r="AHU101" s="16"/>
      <c r="AHV101" s="16"/>
      <c r="AHW101" s="16"/>
      <c r="AHX101" s="16"/>
      <c r="AHY101" s="16"/>
      <c r="AHZ101" s="16"/>
      <c r="AIA101" s="16"/>
      <c r="AIB101" s="16"/>
      <c r="AIC101" s="16"/>
      <c r="AID101" s="16"/>
      <c r="AIE101" s="16"/>
      <c r="AIF101" s="16"/>
      <c r="AIG101" s="16"/>
      <c r="AIH101" s="16"/>
      <c r="AII101" s="16"/>
      <c r="AIJ101" s="16"/>
      <c r="AIK101" s="16"/>
      <c r="AIL101" s="16"/>
      <c r="AIM101" s="16"/>
      <c r="AIN101" s="16"/>
      <c r="AIO101" s="16"/>
      <c r="AIP101" s="16"/>
      <c r="AIQ101" s="16"/>
      <c r="AIR101" s="16"/>
      <c r="AIS101" s="16"/>
      <c r="AIT101" s="16"/>
      <c r="AIU101" s="16"/>
      <c r="AIV101" s="16"/>
      <c r="AIW101" s="16"/>
      <c r="AIX101" s="16"/>
      <c r="AIY101" s="16"/>
      <c r="AIZ101" s="16"/>
      <c r="AJA101" s="16"/>
      <c r="AJB101" s="16"/>
      <c r="AJC101" s="16"/>
      <c r="AJD101" s="16"/>
      <c r="AJE101" s="16"/>
      <c r="AJF101" s="16"/>
      <c r="AJG101" s="16"/>
      <c r="AJH101" s="16"/>
      <c r="AJI101" s="16"/>
      <c r="AJJ101" s="16"/>
      <c r="AJK101" s="16"/>
      <c r="AJL101" s="16"/>
      <c r="AJM101" s="16"/>
      <c r="AJN101" s="16"/>
      <c r="AJO101" s="16"/>
      <c r="AJP101" s="16"/>
      <c r="AJQ101" s="16"/>
      <c r="AJR101" s="16"/>
      <c r="AJS101" s="16"/>
      <c r="AJT101" s="16"/>
      <c r="AJU101" s="16"/>
      <c r="AJV101" s="16"/>
      <c r="AJW101" s="16"/>
      <c r="AJX101" s="16"/>
      <c r="AJY101" s="16"/>
      <c r="AJZ101" s="16"/>
      <c r="AKA101" s="16"/>
      <c r="AKB101" s="16"/>
      <c r="AKC101" s="16"/>
      <c r="AKD101" s="16"/>
      <c r="AKE101" s="16"/>
      <c r="AKF101" s="16"/>
      <c r="AKG101" s="16"/>
      <c r="AKH101" s="16"/>
      <c r="AKI101" s="16"/>
      <c r="AKJ101" s="16"/>
      <c r="AKK101" s="16"/>
      <c r="AKL101" s="16"/>
      <c r="AKM101" s="16"/>
      <c r="AKN101" s="16"/>
      <c r="AKO101" s="16"/>
      <c r="AKP101" s="16"/>
      <c r="AKQ101" s="16"/>
      <c r="AKR101" s="16"/>
      <c r="AKS101" s="16"/>
      <c r="AKT101" s="16"/>
      <c r="AKU101" s="16"/>
      <c r="AKV101" s="16"/>
      <c r="AKW101" s="16"/>
      <c r="AKX101" s="16"/>
      <c r="AKY101" s="16"/>
      <c r="AKZ101" s="16"/>
      <c r="ALA101" s="16"/>
      <c r="ALB101" s="16"/>
      <c r="ALC101" s="16"/>
      <c r="ALD101" s="16"/>
      <c r="ALE101" s="16"/>
      <c r="ALF101" s="16"/>
      <c r="ALG101" s="16"/>
      <c r="ALH101" s="16"/>
      <c r="ALI101" s="16"/>
      <c r="ALJ101" s="16"/>
      <c r="ALK101" s="16"/>
      <c r="ALL101" s="16"/>
      <c r="ALM101" s="16"/>
      <c r="ALN101" s="16"/>
      <c r="ALO101" s="16"/>
      <c r="ALP101" s="16"/>
      <c r="ALQ101" s="16"/>
      <c r="ALR101" s="16"/>
      <c r="ALS101" s="16"/>
      <c r="ALT101" s="16"/>
      <c r="ALU101" s="16"/>
      <c r="ALV101" s="16"/>
      <c r="ALW101" s="16"/>
      <c r="ALX101" s="16"/>
      <c r="ALY101" s="16"/>
      <c r="ALZ101" s="16"/>
      <c r="AMA101" s="16"/>
      <c r="AMB101" s="16"/>
      <c r="AMC101" s="16"/>
      <c r="AMD101" s="16"/>
      <c r="AME101" s="16"/>
      <c r="AMF101" s="16"/>
      <c r="AMG101" s="16"/>
      <c r="AMH101" s="16"/>
      <c r="AMI101" s="16"/>
      <c r="AMJ101" s="16"/>
      <c r="AMK101" s="16"/>
    </row>
    <row r="102" spans="1:1025" s="17" customFormat="1" x14ac:dyDescent="0.2">
      <c r="A102" s="69" t="s">
        <v>250</v>
      </c>
      <c r="B102" s="49" t="s">
        <v>138</v>
      </c>
      <c r="C102" s="49" t="s">
        <v>86</v>
      </c>
      <c r="D102" s="20" t="s">
        <v>87</v>
      </c>
      <c r="E102" s="38">
        <f t="shared" ref="E102:E103" si="402">SUM(K102,Q102,W102,AC102)</f>
        <v>0</v>
      </c>
      <c r="F102" s="38">
        <f t="shared" ref="F102:F103" si="403">SUM(L102,R102,X102,AD102)</f>
        <v>0</v>
      </c>
      <c r="G102" s="38">
        <f t="shared" ref="G102:G103" si="404">SUM(M102,S102,Y102,AE102)</f>
        <v>0</v>
      </c>
      <c r="H102" s="38">
        <f t="shared" ref="H102:H103" si="405">SUM(N102,T102,Z102,AF102)</f>
        <v>0</v>
      </c>
      <c r="I102" s="38">
        <f t="shared" ref="I102:I103" si="406">SUM(O102,U102,AA102,AG102)</f>
        <v>0</v>
      </c>
      <c r="J102" s="38">
        <f t="shared" ref="J102:J103" si="407">SUM(P102,V102,AB102,AH102)</f>
        <v>0</v>
      </c>
      <c r="K102" s="38">
        <f t="shared" ref="K102:AH102" si="408">SUM(K103:K103)</f>
        <v>0</v>
      </c>
      <c r="L102" s="38">
        <f t="shared" si="408"/>
        <v>0</v>
      </c>
      <c r="M102" s="38">
        <f t="shared" si="408"/>
        <v>0</v>
      </c>
      <c r="N102" s="38">
        <f t="shared" si="408"/>
        <v>0</v>
      </c>
      <c r="O102" s="38">
        <f t="shared" si="408"/>
        <v>0</v>
      </c>
      <c r="P102" s="38">
        <f t="shared" si="408"/>
        <v>0</v>
      </c>
      <c r="Q102" s="38">
        <f t="shared" si="408"/>
        <v>0</v>
      </c>
      <c r="R102" s="38">
        <f t="shared" si="408"/>
        <v>0</v>
      </c>
      <c r="S102" s="38">
        <f t="shared" si="408"/>
        <v>0</v>
      </c>
      <c r="T102" s="38">
        <f t="shared" si="408"/>
        <v>0</v>
      </c>
      <c r="U102" s="38">
        <f t="shared" si="408"/>
        <v>0</v>
      </c>
      <c r="V102" s="38">
        <f t="shared" si="408"/>
        <v>0</v>
      </c>
      <c r="W102" s="38">
        <f t="shared" si="408"/>
        <v>0</v>
      </c>
      <c r="X102" s="38">
        <f t="shared" si="408"/>
        <v>0</v>
      </c>
      <c r="Y102" s="38">
        <f t="shared" si="408"/>
        <v>0</v>
      </c>
      <c r="Z102" s="38">
        <f t="shared" si="408"/>
        <v>0</v>
      </c>
      <c r="AA102" s="38">
        <f t="shared" si="408"/>
        <v>0</v>
      </c>
      <c r="AB102" s="38">
        <f t="shared" si="408"/>
        <v>0</v>
      </c>
      <c r="AC102" s="38">
        <f t="shared" si="408"/>
        <v>0</v>
      </c>
      <c r="AD102" s="38">
        <f t="shared" si="408"/>
        <v>0</v>
      </c>
      <c r="AE102" s="38">
        <f t="shared" si="408"/>
        <v>0</v>
      </c>
      <c r="AF102" s="38">
        <f t="shared" si="408"/>
        <v>0</v>
      </c>
      <c r="AG102" s="38">
        <f t="shared" si="408"/>
        <v>0</v>
      </c>
      <c r="AH102" s="38">
        <f t="shared" si="408"/>
        <v>0</v>
      </c>
      <c r="AI102" s="38">
        <f t="shared" ref="AI102:AI103" si="409">SUM(AO102,AU102,BA102,BG102)</f>
        <v>0</v>
      </c>
      <c r="AJ102" s="38">
        <f t="shared" ref="AJ102:AJ103" si="410">SUM(AP102,AV102,BB102,BH102)</f>
        <v>0</v>
      </c>
      <c r="AK102" s="38">
        <f t="shared" ref="AK102:AK103" si="411">SUM(AQ102,AW102,BC102,BI102)</f>
        <v>0</v>
      </c>
      <c r="AL102" s="38">
        <f t="shared" ref="AL102:AL103" si="412">SUM(AR102,AX102,BD102,BJ102)</f>
        <v>0</v>
      </c>
      <c r="AM102" s="38">
        <f t="shared" ref="AM102:AM103" si="413">SUM(AS102,AY102,BE102,BK102)</f>
        <v>0</v>
      </c>
      <c r="AN102" s="38">
        <f t="shared" ref="AN102:AN103" si="414">SUM(AT102,AZ102,BF102,BL102)</f>
        <v>0</v>
      </c>
      <c r="AO102" s="38">
        <f t="shared" ref="AO102:BL102" si="415">SUM(AO103:AO103)</f>
        <v>0</v>
      </c>
      <c r="AP102" s="38">
        <f t="shared" si="415"/>
        <v>0</v>
      </c>
      <c r="AQ102" s="38">
        <f t="shared" si="415"/>
        <v>0</v>
      </c>
      <c r="AR102" s="38">
        <f t="shared" si="415"/>
        <v>0</v>
      </c>
      <c r="AS102" s="38">
        <f t="shared" si="415"/>
        <v>0</v>
      </c>
      <c r="AT102" s="38">
        <f t="shared" si="415"/>
        <v>0</v>
      </c>
      <c r="AU102" s="38">
        <f t="shared" si="415"/>
        <v>0</v>
      </c>
      <c r="AV102" s="38">
        <f t="shared" si="415"/>
        <v>0</v>
      </c>
      <c r="AW102" s="38">
        <f t="shared" si="415"/>
        <v>0</v>
      </c>
      <c r="AX102" s="38">
        <f t="shared" si="415"/>
        <v>0</v>
      </c>
      <c r="AY102" s="38">
        <f t="shared" si="415"/>
        <v>0</v>
      </c>
      <c r="AZ102" s="38">
        <f t="shared" si="415"/>
        <v>0</v>
      </c>
      <c r="BA102" s="38">
        <f t="shared" si="415"/>
        <v>0</v>
      </c>
      <c r="BB102" s="38">
        <f t="shared" si="415"/>
        <v>0</v>
      </c>
      <c r="BC102" s="38">
        <f t="shared" si="415"/>
        <v>0</v>
      </c>
      <c r="BD102" s="38">
        <f t="shared" si="415"/>
        <v>0</v>
      </c>
      <c r="BE102" s="38">
        <f t="shared" si="415"/>
        <v>0</v>
      </c>
      <c r="BF102" s="38">
        <f t="shared" si="415"/>
        <v>0</v>
      </c>
      <c r="BG102" s="38">
        <f t="shared" si="415"/>
        <v>0</v>
      </c>
      <c r="BH102" s="38">
        <f t="shared" si="415"/>
        <v>0</v>
      </c>
      <c r="BI102" s="38">
        <f t="shared" si="415"/>
        <v>0</v>
      </c>
      <c r="BJ102" s="38">
        <f t="shared" si="415"/>
        <v>0</v>
      </c>
      <c r="BK102" s="38">
        <f t="shared" si="415"/>
        <v>0</v>
      </c>
      <c r="BL102" s="38">
        <f t="shared" si="415"/>
        <v>0</v>
      </c>
      <c r="BM102" s="38">
        <f t="shared" ref="BM102:BM103" si="416">AI102-E102</f>
        <v>0</v>
      </c>
      <c r="BN102" s="38">
        <f t="shared" ref="BN102:BN103" si="417">AJ102-F102</f>
        <v>0</v>
      </c>
      <c r="BO102" s="38">
        <f t="shared" ref="BO102:BO103" si="418">AK102-G102</f>
        <v>0</v>
      </c>
      <c r="BP102" s="38">
        <f t="shared" ref="BP102:BP103" si="419">AL102-H102</f>
        <v>0</v>
      </c>
      <c r="BQ102" s="38">
        <f t="shared" ref="BQ102:BQ103" si="420">AM102-I102</f>
        <v>0</v>
      </c>
      <c r="BR102" s="38">
        <f t="shared" ref="BR102:BR103" si="421">AN102-J102</f>
        <v>0</v>
      </c>
      <c r="BS102" s="15" t="s">
        <v>87</v>
      </c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  <c r="IV102" s="16"/>
      <c r="IW102" s="16"/>
      <c r="IX102" s="16"/>
      <c r="IY102" s="16"/>
      <c r="IZ102" s="16"/>
      <c r="JA102" s="16"/>
      <c r="JB102" s="16"/>
      <c r="JC102" s="16"/>
      <c r="JD102" s="16"/>
      <c r="JE102" s="16"/>
      <c r="JF102" s="16"/>
      <c r="JG102" s="16"/>
      <c r="JH102" s="16"/>
      <c r="JI102" s="16"/>
      <c r="JJ102" s="16"/>
      <c r="JK102" s="16"/>
      <c r="JL102" s="16"/>
      <c r="JM102" s="16"/>
      <c r="JN102" s="16"/>
      <c r="JO102" s="16"/>
      <c r="JP102" s="16"/>
      <c r="JQ102" s="16"/>
      <c r="JR102" s="16"/>
      <c r="JS102" s="16"/>
      <c r="JT102" s="16"/>
      <c r="JU102" s="16"/>
      <c r="JV102" s="16"/>
      <c r="JW102" s="16"/>
      <c r="JX102" s="16"/>
      <c r="JY102" s="16"/>
      <c r="JZ102" s="16"/>
      <c r="KA102" s="16"/>
      <c r="KB102" s="16"/>
      <c r="KC102" s="16"/>
      <c r="KD102" s="16"/>
      <c r="KE102" s="16"/>
      <c r="KF102" s="16"/>
      <c r="KG102" s="16"/>
      <c r="KH102" s="16"/>
      <c r="KI102" s="16"/>
      <c r="KJ102" s="16"/>
      <c r="KK102" s="16"/>
      <c r="KL102" s="16"/>
      <c r="KM102" s="16"/>
      <c r="KN102" s="16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16"/>
      <c r="LA102" s="16"/>
      <c r="LB102" s="16"/>
      <c r="LC102" s="16"/>
      <c r="LD102" s="16"/>
      <c r="LE102" s="16"/>
      <c r="LF102" s="16"/>
      <c r="LG102" s="16"/>
      <c r="LH102" s="16"/>
      <c r="LI102" s="16"/>
      <c r="LJ102" s="16"/>
      <c r="LK102" s="16"/>
      <c r="LL102" s="16"/>
      <c r="LM102" s="16"/>
      <c r="LN102" s="16"/>
      <c r="LO102" s="16"/>
      <c r="LP102" s="16"/>
      <c r="LQ102" s="16"/>
      <c r="LR102" s="16"/>
      <c r="LS102" s="16"/>
      <c r="LT102" s="16"/>
      <c r="LU102" s="16"/>
      <c r="LV102" s="16"/>
      <c r="LW102" s="16"/>
      <c r="LX102" s="16"/>
      <c r="LY102" s="16"/>
      <c r="LZ102" s="16"/>
      <c r="MA102" s="16"/>
      <c r="MB102" s="16"/>
      <c r="MC102" s="16"/>
      <c r="MD102" s="16"/>
      <c r="ME102" s="16"/>
      <c r="MF102" s="16"/>
      <c r="MG102" s="16"/>
      <c r="MH102" s="16"/>
      <c r="MI102" s="16"/>
      <c r="MJ102" s="16"/>
      <c r="MK102" s="16"/>
      <c r="ML102" s="16"/>
      <c r="MM102" s="16"/>
      <c r="MN102" s="16"/>
      <c r="MO102" s="16"/>
      <c r="MP102" s="16"/>
      <c r="MQ102" s="16"/>
      <c r="MR102" s="16"/>
      <c r="MS102" s="16"/>
      <c r="MT102" s="16"/>
      <c r="MU102" s="16"/>
      <c r="MV102" s="16"/>
      <c r="MW102" s="16"/>
      <c r="MX102" s="16"/>
      <c r="MY102" s="16"/>
      <c r="MZ102" s="16"/>
      <c r="NA102" s="16"/>
      <c r="NB102" s="16"/>
      <c r="NC102" s="16"/>
      <c r="ND102" s="16"/>
      <c r="NE102" s="16"/>
      <c r="NF102" s="16"/>
      <c r="NG102" s="16"/>
      <c r="NH102" s="16"/>
      <c r="NI102" s="16"/>
      <c r="NJ102" s="16"/>
      <c r="NK102" s="16"/>
      <c r="NL102" s="16"/>
      <c r="NM102" s="16"/>
      <c r="NN102" s="16"/>
      <c r="NO102" s="16"/>
      <c r="NP102" s="16"/>
      <c r="NQ102" s="16"/>
      <c r="NR102" s="16"/>
      <c r="NS102" s="16"/>
      <c r="NT102" s="16"/>
      <c r="NU102" s="16"/>
      <c r="NV102" s="16"/>
      <c r="NW102" s="16"/>
      <c r="NX102" s="16"/>
      <c r="NY102" s="16"/>
      <c r="NZ102" s="16"/>
      <c r="OA102" s="16"/>
      <c r="OB102" s="16"/>
      <c r="OC102" s="16"/>
      <c r="OD102" s="16"/>
      <c r="OE102" s="16"/>
      <c r="OF102" s="16"/>
      <c r="OG102" s="16"/>
      <c r="OH102" s="16"/>
      <c r="OI102" s="16"/>
      <c r="OJ102" s="16"/>
      <c r="OK102" s="16"/>
      <c r="OL102" s="16"/>
      <c r="OM102" s="16"/>
      <c r="ON102" s="16"/>
      <c r="OO102" s="16"/>
      <c r="OP102" s="16"/>
      <c r="OQ102" s="16"/>
      <c r="OR102" s="16"/>
      <c r="OS102" s="16"/>
      <c r="OT102" s="16"/>
      <c r="OU102" s="16"/>
      <c r="OV102" s="16"/>
      <c r="OW102" s="16"/>
      <c r="OX102" s="16"/>
      <c r="OY102" s="16"/>
      <c r="OZ102" s="16"/>
      <c r="PA102" s="16"/>
      <c r="PB102" s="16"/>
      <c r="PC102" s="16"/>
      <c r="PD102" s="16"/>
      <c r="PE102" s="16"/>
      <c r="PF102" s="16"/>
      <c r="PG102" s="16"/>
      <c r="PH102" s="16"/>
      <c r="PI102" s="16"/>
      <c r="PJ102" s="16"/>
      <c r="PK102" s="16"/>
      <c r="PL102" s="16"/>
      <c r="PM102" s="16"/>
      <c r="PN102" s="16"/>
      <c r="PO102" s="16"/>
      <c r="PP102" s="16"/>
      <c r="PQ102" s="16"/>
      <c r="PR102" s="16"/>
      <c r="PS102" s="16"/>
      <c r="PT102" s="16"/>
      <c r="PU102" s="16"/>
      <c r="PV102" s="16"/>
      <c r="PW102" s="16"/>
      <c r="PX102" s="16"/>
      <c r="PY102" s="16"/>
      <c r="PZ102" s="16"/>
      <c r="QA102" s="16"/>
      <c r="QB102" s="16"/>
      <c r="QC102" s="16"/>
      <c r="QD102" s="16"/>
      <c r="QE102" s="16"/>
      <c r="QF102" s="16"/>
      <c r="QG102" s="16"/>
      <c r="QH102" s="16"/>
      <c r="QI102" s="16"/>
      <c r="QJ102" s="16"/>
      <c r="QK102" s="16"/>
      <c r="QL102" s="16"/>
      <c r="QM102" s="16"/>
      <c r="QN102" s="16"/>
      <c r="QO102" s="16"/>
      <c r="QP102" s="16"/>
      <c r="QQ102" s="16"/>
      <c r="QR102" s="16"/>
      <c r="QS102" s="16"/>
      <c r="QT102" s="16"/>
      <c r="QU102" s="16"/>
      <c r="QV102" s="16"/>
      <c r="QW102" s="16"/>
      <c r="QX102" s="16"/>
      <c r="QY102" s="16"/>
      <c r="QZ102" s="16"/>
      <c r="RA102" s="16"/>
      <c r="RB102" s="16"/>
      <c r="RC102" s="16"/>
      <c r="RD102" s="16"/>
      <c r="RE102" s="16"/>
      <c r="RF102" s="16"/>
      <c r="RG102" s="16"/>
      <c r="RH102" s="16"/>
      <c r="RI102" s="16"/>
      <c r="RJ102" s="16"/>
      <c r="RK102" s="16"/>
      <c r="RL102" s="16"/>
      <c r="RM102" s="16"/>
      <c r="RN102" s="16"/>
      <c r="RO102" s="16"/>
      <c r="RP102" s="16"/>
      <c r="RQ102" s="16"/>
      <c r="RR102" s="16"/>
      <c r="RS102" s="16"/>
      <c r="RT102" s="16"/>
      <c r="RU102" s="16"/>
      <c r="RV102" s="16"/>
      <c r="RW102" s="16"/>
      <c r="RX102" s="16"/>
      <c r="RY102" s="16"/>
      <c r="RZ102" s="16"/>
      <c r="SA102" s="16"/>
      <c r="SB102" s="16"/>
      <c r="SC102" s="16"/>
      <c r="SD102" s="16"/>
      <c r="SE102" s="16"/>
      <c r="SF102" s="16"/>
      <c r="SG102" s="16"/>
      <c r="SH102" s="16"/>
      <c r="SI102" s="16"/>
      <c r="SJ102" s="16"/>
      <c r="SK102" s="16"/>
      <c r="SL102" s="16"/>
      <c r="SM102" s="16"/>
      <c r="SN102" s="16"/>
      <c r="SO102" s="16"/>
      <c r="SP102" s="16"/>
      <c r="SQ102" s="16"/>
      <c r="SR102" s="16"/>
      <c r="SS102" s="16"/>
      <c r="ST102" s="16"/>
      <c r="SU102" s="16"/>
      <c r="SV102" s="16"/>
      <c r="SW102" s="16"/>
      <c r="SX102" s="16"/>
      <c r="SY102" s="16"/>
      <c r="SZ102" s="16"/>
      <c r="TA102" s="16"/>
      <c r="TB102" s="16"/>
      <c r="TC102" s="16"/>
      <c r="TD102" s="16"/>
      <c r="TE102" s="16"/>
      <c r="TF102" s="16"/>
      <c r="TG102" s="16"/>
      <c r="TH102" s="16"/>
      <c r="TI102" s="16"/>
      <c r="TJ102" s="16"/>
      <c r="TK102" s="16"/>
      <c r="TL102" s="16"/>
      <c r="TM102" s="16"/>
      <c r="TN102" s="16"/>
      <c r="TO102" s="16"/>
      <c r="TP102" s="16"/>
      <c r="TQ102" s="16"/>
      <c r="TR102" s="16"/>
      <c r="TS102" s="16"/>
      <c r="TT102" s="16"/>
      <c r="TU102" s="16"/>
      <c r="TV102" s="16"/>
      <c r="TW102" s="16"/>
      <c r="TX102" s="16"/>
      <c r="TY102" s="16"/>
      <c r="TZ102" s="16"/>
      <c r="UA102" s="16"/>
      <c r="UB102" s="16"/>
      <c r="UC102" s="16"/>
      <c r="UD102" s="16"/>
      <c r="UE102" s="16"/>
      <c r="UF102" s="16"/>
      <c r="UG102" s="16"/>
      <c r="UH102" s="16"/>
      <c r="UI102" s="16"/>
      <c r="UJ102" s="16"/>
      <c r="UK102" s="16"/>
      <c r="UL102" s="16"/>
      <c r="UM102" s="16"/>
      <c r="UN102" s="16"/>
      <c r="UO102" s="16"/>
      <c r="UP102" s="16"/>
      <c r="UQ102" s="16"/>
      <c r="UR102" s="16"/>
      <c r="US102" s="16"/>
      <c r="UT102" s="16"/>
      <c r="UU102" s="16"/>
      <c r="UV102" s="16"/>
      <c r="UW102" s="16"/>
      <c r="UX102" s="16"/>
      <c r="UY102" s="16"/>
      <c r="UZ102" s="16"/>
      <c r="VA102" s="16"/>
      <c r="VB102" s="16"/>
      <c r="VC102" s="16"/>
      <c r="VD102" s="16"/>
      <c r="VE102" s="16"/>
      <c r="VF102" s="16"/>
      <c r="VG102" s="16"/>
      <c r="VH102" s="16"/>
      <c r="VI102" s="16"/>
      <c r="VJ102" s="16"/>
      <c r="VK102" s="16"/>
      <c r="VL102" s="16"/>
      <c r="VM102" s="16"/>
      <c r="VN102" s="16"/>
      <c r="VO102" s="16"/>
      <c r="VP102" s="16"/>
      <c r="VQ102" s="16"/>
      <c r="VR102" s="16"/>
      <c r="VS102" s="16"/>
      <c r="VT102" s="16"/>
      <c r="VU102" s="16"/>
      <c r="VV102" s="16"/>
      <c r="VW102" s="16"/>
      <c r="VX102" s="16"/>
      <c r="VY102" s="16"/>
      <c r="VZ102" s="16"/>
      <c r="WA102" s="16"/>
      <c r="WB102" s="16"/>
      <c r="WC102" s="16"/>
      <c r="WD102" s="16"/>
      <c r="WE102" s="16"/>
      <c r="WF102" s="16"/>
      <c r="WG102" s="16"/>
      <c r="WH102" s="16"/>
      <c r="WI102" s="16"/>
      <c r="WJ102" s="16"/>
      <c r="WK102" s="16"/>
      <c r="WL102" s="16"/>
      <c r="WM102" s="16"/>
      <c r="WN102" s="16"/>
      <c r="WO102" s="16"/>
      <c r="WP102" s="16"/>
      <c r="WQ102" s="16"/>
      <c r="WR102" s="16"/>
      <c r="WS102" s="16"/>
      <c r="WT102" s="16"/>
      <c r="WU102" s="16"/>
      <c r="WV102" s="16"/>
      <c r="WW102" s="16"/>
      <c r="WX102" s="16"/>
      <c r="WY102" s="16"/>
      <c r="WZ102" s="16"/>
      <c r="XA102" s="16"/>
      <c r="XB102" s="16"/>
      <c r="XC102" s="16"/>
      <c r="XD102" s="16"/>
      <c r="XE102" s="16"/>
      <c r="XF102" s="16"/>
      <c r="XG102" s="16"/>
      <c r="XH102" s="16"/>
      <c r="XI102" s="16"/>
      <c r="XJ102" s="16"/>
      <c r="XK102" s="16"/>
      <c r="XL102" s="16"/>
      <c r="XM102" s="16"/>
      <c r="XN102" s="16"/>
      <c r="XO102" s="16"/>
      <c r="XP102" s="16"/>
      <c r="XQ102" s="16"/>
      <c r="XR102" s="16"/>
      <c r="XS102" s="16"/>
      <c r="XT102" s="16"/>
      <c r="XU102" s="16"/>
      <c r="XV102" s="16"/>
      <c r="XW102" s="16"/>
      <c r="XX102" s="16"/>
      <c r="XY102" s="16"/>
      <c r="XZ102" s="16"/>
      <c r="YA102" s="16"/>
      <c r="YB102" s="16"/>
      <c r="YC102" s="16"/>
      <c r="YD102" s="16"/>
      <c r="YE102" s="16"/>
      <c r="YF102" s="16"/>
      <c r="YG102" s="16"/>
      <c r="YH102" s="16"/>
      <c r="YI102" s="16"/>
      <c r="YJ102" s="16"/>
      <c r="YK102" s="16"/>
      <c r="YL102" s="16"/>
      <c r="YM102" s="16"/>
      <c r="YN102" s="16"/>
      <c r="YO102" s="16"/>
      <c r="YP102" s="16"/>
      <c r="YQ102" s="16"/>
      <c r="YR102" s="16"/>
      <c r="YS102" s="16"/>
      <c r="YT102" s="16"/>
      <c r="YU102" s="16"/>
      <c r="YV102" s="16"/>
      <c r="YW102" s="16"/>
      <c r="YX102" s="16"/>
      <c r="YY102" s="16"/>
      <c r="YZ102" s="16"/>
      <c r="ZA102" s="16"/>
      <c r="ZB102" s="16"/>
      <c r="ZC102" s="16"/>
      <c r="ZD102" s="16"/>
      <c r="ZE102" s="16"/>
      <c r="ZF102" s="16"/>
      <c r="ZG102" s="16"/>
      <c r="ZH102" s="16"/>
      <c r="ZI102" s="16"/>
      <c r="ZJ102" s="16"/>
      <c r="ZK102" s="16"/>
      <c r="ZL102" s="16"/>
      <c r="ZM102" s="16"/>
      <c r="ZN102" s="16"/>
      <c r="ZO102" s="16"/>
      <c r="ZP102" s="16"/>
      <c r="ZQ102" s="16"/>
      <c r="ZR102" s="16"/>
      <c r="ZS102" s="16"/>
      <c r="ZT102" s="16"/>
      <c r="ZU102" s="16"/>
      <c r="ZV102" s="16"/>
      <c r="ZW102" s="16"/>
      <c r="ZX102" s="16"/>
      <c r="ZY102" s="16"/>
      <c r="ZZ102" s="16"/>
      <c r="AAA102" s="16"/>
      <c r="AAB102" s="16"/>
      <c r="AAC102" s="16"/>
      <c r="AAD102" s="16"/>
      <c r="AAE102" s="16"/>
      <c r="AAF102" s="16"/>
      <c r="AAG102" s="16"/>
      <c r="AAH102" s="16"/>
      <c r="AAI102" s="16"/>
      <c r="AAJ102" s="16"/>
      <c r="AAK102" s="16"/>
      <c r="AAL102" s="16"/>
      <c r="AAM102" s="16"/>
      <c r="AAN102" s="16"/>
      <c r="AAO102" s="16"/>
      <c r="AAP102" s="16"/>
      <c r="AAQ102" s="16"/>
      <c r="AAR102" s="16"/>
      <c r="AAS102" s="16"/>
      <c r="AAT102" s="16"/>
      <c r="AAU102" s="16"/>
      <c r="AAV102" s="16"/>
      <c r="AAW102" s="16"/>
      <c r="AAX102" s="16"/>
      <c r="AAY102" s="16"/>
      <c r="AAZ102" s="16"/>
      <c r="ABA102" s="16"/>
      <c r="ABB102" s="16"/>
      <c r="ABC102" s="16"/>
      <c r="ABD102" s="16"/>
      <c r="ABE102" s="16"/>
      <c r="ABF102" s="16"/>
      <c r="ABG102" s="16"/>
      <c r="ABH102" s="16"/>
      <c r="ABI102" s="16"/>
      <c r="ABJ102" s="16"/>
      <c r="ABK102" s="16"/>
      <c r="ABL102" s="16"/>
      <c r="ABM102" s="16"/>
      <c r="ABN102" s="16"/>
      <c r="ABO102" s="16"/>
      <c r="ABP102" s="16"/>
      <c r="ABQ102" s="16"/>
      <c r="ABR102" s="16"/>
      <c r="ABS102" s="16"/>
      <c r="ABT102" s="16"/>
      <c r="ABU102" s="16"/>
      <c r="ABV102" s="16"/>
      <c r="ABW102" s="16"/>
      <c r="ABX102" s="16"/>
      <c r="ABY102" s="16"/>
      <c r="ABZ102" s="16"/>
      <c r="ACA102" s="16"/>
      <c r="ACB102" s="16"/>
      <c r="ACC102" s="16"/>
      <c r="ACD102" s="16"/>
      <c r="ACE102" s="16"/>
      <c r="ACF102" s="16"/>
      <c r="ACG102" s="16"/>
      <c r="ACH102" s="16"/>
      <c r="ACI102" s="16"/>
      <c r="ACJ102" s="16"/>
      <c r="ACK102" s="16"/>
      <c r="ACL102" s="16"/>
      <c r="ACM102" s="16"/>
      <c r="ACN102" s="16"/>
      <c r="ACO102" s="16"/>
      <c r="ACP102" s="16"/>
      <c r="ACQ102" s="16"/>
      <c r="ACR102" s="16"/>
      <c r="ACS102" s="16"/>
      <c r="ACT102" s="16"/>
      <c r="ACU102" s="16"/>
      <c r="ACV102" s="16"/>
      <c r="ACW102" s="16"/>
      <c r="ACX102" s="16"/>
      <c r="ACY102" s="16"/>
      <c r="ACZ102" s="16"/>
      <c r="ADA102" s="16"/>
      <c r="ADB102" s="16"/>
      <c r="ADC102" s="16"/>
      <c r="ADD102" s="16"/>
      <c r="ADE102" s="16"/>
      <c r="ADF102" s="16"/>
      <c r="ADG102" s="16"/>
      <c r="ADH102" s="16"/>
      <c r="ADI102" s="16"/>
      <c r="ADJ102" s="16"/>
      <c r="ADK102" s="16"/>
      <c r="ADL102" s="16"/>
      <c r="ADM102" s="16"/>
      <c r="ADN102" s="16"/>
      <c r="ADO102" s="16"/>
      <c r="ADP102" s="16"/>
      <c r="ADQ102" s="16"/>
      <c r="ADR102" s="16"/>
      <c r="ADS102" s="16"/>
      <c r="ADT102" s="16"/>
      <c r="ADU102" s="16"/>
      <c r="ADV102" s="16"/>
      <c r="ADW102" s="16"/>
      <c r="ADX102" s="16"/>
      <c r="ADY102" s="16"/>
      <c r="ADZ102" s="16"/>
      <c r="AEA102" s="16"/>
      <c r="AEB102" s="16"/>
      <c r="AEC102" s="16"/>
      <c r="AED102" s="16"/>
      <c r="AEE102" s="16"/>
      <c r="AEF102" s="16"/>
      <c r="AEG102" s="16"/>
      <c r="AEH102" s="16"/>
      <c r="AEI102" s="16"/>
      <c r="AEJ102" s="16"/>
      <c r="AEK102" s="16"/>
      <c r="AEL102" s="16"/>
      <c r="AEM102" s="16"/>
      <c r="AEN102" s="16"/>
      <c r="AEO102" s="16"/>
      <c r="AEP102" s="16"/>
      <c r="AEQ102" s="16"/>
      <c r="AER102" s="16"/>
      <c r="AES102" s="16"/>
      <c r="AET102" s="16"/>
      <c r="AEU102" s="16"/>
      <c r="AEV102" s="16"/>
      <c r="AEW102" s="16"/>
      <c r="AEX102" s="16"/>
      <c r="AEY102" s="16"/>
      <c r="AEZ102" s="16"/>
      <c r="AFA102" s="16"/>
      <c r="AFB102" s="16"/>
      <c r="AFC102" s="16"/>
      <c r="AFD102" s="16"/>
      <c r="AFE102" s="16"/>
      <c r="AFF102" s="16"/>
      <c r="AFG102" s="16"/>
      <c r="AFH102" s="16"/>
      <c r="AFI102" s="16"/>
      <c r="AFJ102" s="16"/>
      <c r="AFK102" s="16"/>
      <c r="AFL102" s="16"/>
      <c r="AFM102" s="16"/>
      <c r="AFN102" s="16"/>
      <c r="AFO102" s="16"/>
      <c r="AFP102" s="16"/>
      <c r="AFQ102" s="16"/>
      <c r="AFR102" s="16"/>
      <c r="AFS102" s="16"/>
      <c r="AFT102" s="16"/>
      <c r="AFU102" s="16"/>
      <c r="AFV102" s="16"/>
      <c r="AFW102" s="16"/>
      <c r="AFX102" s="16"/>
      <c r="AFY102" s="16"/>
      <c r="AFZ102" s="16"/>
      <c r="AGA102" s="16"/>
      <c r="AGB102" s="16"/>
      <c r="AGC102" s="16"/>
      <c r="AGD102" s="16"/>
      <c r="AGE102" s="16"/>
      <c r="AGF102" s="16"/>
      <c r="AGG102" s="16"/>
      <c r="AGH102" s="16"/>
      <c r="AGI102" s="16"/>
      <c r="AGJ102" s="16"/>
      <c r="AGK102" s="16"/>
      <c r="AGL102" s="16"/>
      <c r="AGM102" s="16"/>
      <c r="AGN102" s="16"/>
      <c r="AGO102" s="16"/>
      <c r="AGP102" s="16"/>
      <c r="AGQ102" s="16"/>
      <c r="AGR102" s="16"/>
      <c r="AGS102" s="16"/>
      <c r="AGT102" s="16"/>
      <c r="AGU102" s="16"/>
      <c r="AGV102" s="16"/>
      <c r="AGW102" s="16"/>
      <c r="AGX102" s="16"/>
      <c r="AGY102" s="16"/>
      <c r="AGZ102" s="16"/>
      <c r="AHA102" s="16"/>
      <c r="AHB102" s="16"/>
      <c r="AHC102" s="16"/>
      <c r="AHD102" s="16"/>
      <c r="AHE102" s="16"/>
      <c r="AHF102" s="16"/>
      <c r="AHG102" s="16"/>
      <c r="AHH102" s="16"/>
      <c r="AHI102" s="16"/>
      <c r="AHJ102" s="16"/>
      <c r="AHK102" s="16"/>
      <c r="AHL102" s="16"/>
      <c r="AHM102" s="16"/>
      <c r="AHN102" s="16"/>
      <c r="AHO102" s="16"/>
      <c r="AHP102" s="16"/>
      <c r="AHQ102" s="16"/>
      <c r="AHR102" s="16"/>
      <c r="AHS102" s="16"/>
      <c r="AHT102" s="16"/>
      <c r="AHU102" s="16"/>
      <c r="AHV102" s="16"/>
      <c r="AHW102" s="16"/>
      <c r="AHX102" s="16"/>
      <c r="AHY102" s="16"/>
      <c r="AHZ102" s="16"/>
      <c r="AIA102" s="16"/>
      <c r="AIB102" s="16"/>
      <c r="AIC102" s="16"/>
      <c r="AID102" s="16"/>
      <c r="AIE102" s="16"/>
      <c r="AIF102" s="16"/>
      <c r="AIG102" s="16"/>
      <c r="AIH102" s="16"/>
      <c r="AII102" s="16"/>
      <c r="AIJ102" s="16"/>
      <c r="AIK102" s="16"/>
      <c r="AIL102" s="16"/>
      <c r="AIM102" s="16"/>
      <c r="AIN102" s="16"/>
      <c r="AIO102" s="16"/>
      <c r="AIP102" s="16"/>
      <c r="AIQ102" s="16"/>
      <c r="AIR102" s="16"/>
      <c r="AIS102" s="16"/>
      <c r="AIT102" s="16"/>
      <c r="AIU102" s="16"/>
      <c r="AIV102" s="16"/>
      <c r="AIW102" s="16"/>
      <c r="AIX102" s="16"/>
      <c r="AIY102" s="16"/>
      <c r="AIZ102" s="16"/>
      <c r="AJA102" s="16"/>
      <c r="AJB102" s="16"/>
      <c r="AJC102" s="16"/>
      <c r="AJD102" s="16"/>
      <c r="AJE102" s="16"/>
      <c r="AJF102" s="16"/>
      <c r="AJG102" s="16"/>
      <c r="AJH102" s="16"/>
      <c r="AJI102" s="16"/>
      <c r="AJJ102" s="16"/>
      <c r="AJK102" s="16"/>
      <c r="AJL102" s="16"/>
      <c r="AJM102" s="16"/>
      <c r="AJN102" s="16"/>
      <c r="AJO102" s="16"/>
      <c r="AJP102" s="16"/>
      <c r="AJQ102" s="16"/>
      <c r="AJR102" s="16"/>
      <c r="AJS102" s="16"/>
      <c r="AJT102" s="16"/>
      <c r="AJU102" s="16"/>
      <c r="AJV102" s="16"/>
      <c r="AJW102" s="16"/>
      <c r="AJX102" s="16"/>
      <c r="AJY102" s="16"/>
      <c r="AJZ102" s="16"/>
      <c r="AKA102" s="16"/>
      <c r="AKB102" s="16"/>
      <c r="AKC102" s="16"/>
      <c r="AKD102" s="16"/>
      <c r="AKE102" s="16"/>
      <c r="AKF102" s="16"/>
      <c r="AKG102" s="16"/>
      <c r="AKH102" s="16"/>
      <c r="AKI102" s="16"/>
      <c r="AKJ102" s="16"/>
      <c r="AKK102" s="16"/>
      <c r="AKL102" s="16"/>
      <c r="AKM102" s="16"/>
      <c r="AKN102" s="16"/>
      <c r="AKO102" s="16"/>
      <c r="AKP102" s="16"/>
      <c r="AKQ102" s="16"/>
      <c r="AKR102" s="16"/>
      <c r="AKS102" s="16"/>
      <c r="AKT102" s="16"/>
      <c r="AKU102" s="16"/>
      <c r="AKV102" s="16"/>
      <c r="AKW102" s="16"/>
      <c r="AKX102" s="16"/>
      <c r="AKY102" s="16"/>
      <c r="AKZ102" s="16"/>
      <c r="ALA102" s="16"/>
      <c r="ALB102" s="16"/>
      <c r="ALC102" s="16"/>
      <c r="ALD102" s="16"/>
      <c r="ALE102" s="16"/>
      <c r="ALF102" s="16"/>
      <c r="ALG102" s="16"/>
      <c r="ALH102" s="16"/>
      <c r="ALI102" s="16"/>
      <c r="ALJ102" s="16"/>
      <c r="ALK102" s="16"/>
      <c r="ALL102" s="16"/>
      <c r="ALM102" s="16"/>
      <c r="ALN102" s="16"/>
      <c r="ALO102" s="16"/>
      <c r="ALP102" s="16"/>
      <c r="ALQ102" s="16"/>
      <c r="ALR102" s="16"/>
      <c r="ALS102" s="16"/>
      <c r="ALT102" s="16"/>
      <c r="ALU102" s="16"/>
      <c r="ALV102" s="16"/>
      <c r="ALW102" s="16"/>
      <c r="ALX102" s="16"/>
      <c r="ALY102" s="16"/>
      <c r="ALZ102" s="16"/>
      <c r="AMA102" s="16"/>
      <c r="AMB102" s="16"/>
      <c r="AMC102" s="16"/>
      <c r="AMD102" s="16"/>
      <c r="AME102" s="16"/>
      <c r="AMF102" s="16"/>
      <c r="AMG102" s="16"/>
      <c r="AMH102" s="16"/>
      <c r="AMI102" s="16"/>
      <c r="AMJ102" s="16"/>
      <c r="AMK102" s="16"/>
    </row>
    <row r="103" spans="1:1025" s="17" customFormat="1" ht="25.5" x14ac:dyDescent="0.2">
      <c r="A103" s="60" t="s">
        <v>250</v>
      </c>
      <c r="B103" s="50" t="s">
        <v>251</v>
      </c>
      <c r="C103" s="50" t="s">
        <v>252</v>
      </c>
      <c r="D103" s="25" t="s">
        <v>87</v>
      </c>
      <c r="E103" s="11">
        <f t="shared" si="402"/>
        <v>0</v>
      </c>
      <c r="F103" s="11">
        <f t="shared" si="403"/>
        <v>0</v>
      </c>
      <c r="G103" s="11">
        <f t="shared" si="404"/>
        <v>0</v>
      </c>
      <c r="H103" s="11">
        <f t="shared" si="405"/>
        <v>0</v>
      </c>
      <c r="I103" s="11">
        <f t="shared" si="406"/>
        <v>0</v>
      </c>
      <c r="J103" s="11">
        <f t="shared" si="407"/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f t="shared" si="409"/>
        <v>0</v>
      </c>
      <c r="AJ103" s="11">
        <f t="shared" si="410"/>
        <v>0</v>
      </c>
      <c r="AK103" s="11">
        <f t="shared" si="411"/>
        <v>0</v>
      </c>
      <c r="AL103" s="11">
        <f t="shared" si="412"/>
        <v>0</v>
      </c>
      <c r="AM103" s="11">
        <f t="shared" si="413"/>
        <v>0</v>
      </c>
      <c r="AN103" s="11">
        <f t="shared" si="414"/>
        <v>0</v>
      </c>
      <c r="AO103" s="11">
        <v>0</v>
      </c>
      <c r="AP103" s="11">
        <v>0</v>
      </c>
      <c r="AQ103" s="11">
        <v>0</v>
      </c>
      <c r="AR103" s="11">
        <v>0</v>
      </c>
      <c r="AS103" s="11">
        <v>0</v>
      </c>
      <c r="AT103" s="11">
        <v>0</v>
      </c>
      <c r="AU103" s="11">
        <v>0</v>
      </c>
      <c r="AV103" s="11">
        <v>0</v>
      </c>
      <c r="AW103" s="11">
        <v>0</v>
      </c>
      <c r="AX103" s="11">
        <v>0</v>
      </c>
      <c r="AY103" s="11">
        <v>0</v>
      </c>
      <c r="AZ103" s="11">
        <v>0</v>
      </c>
      <c r="BA103" s="11">
        <v>0</v>
      </c>
      <c r="BB103" s="11">
        <v>0</v>
      </c>
      <c r="BC103" s="11">
        <v>0</v>
      </c>
      <c r="BD103" s="11">
        <v>0</v>
      </c>
      <c r="BE103" s="11">
        <v>0</v>
      </c>
      <c r="BF103" s="11">
        <v>0</v>
      </c>
      <c r="BG103" s="11">
        <v>0</v>
      </c>
      <c r="BH103" s="11">
        <v>0</v>
      </c>
      <c r="BI103" s="11">
        <v>0</v>
      </c>
      <c r="BJ103" s="11">
        <v>0</v>
      </c>
      <c r="BK103" s="11">
        <v>0</v>
      </c>
      <c r="BL103" s="11">
        <v>0</v>
      </c>
      <c r="BM103" s="11">
        <f t="shared" si="416"/>
        <v>0</v>
      </c>
      <c r="BN103" s="11">
        <f t="shared" si="417"/>
        <v>0</v>
      </c>
      <c r="BO103" s="11">
        <f t="shared" si="418"/>
        <v>0</v>
      </c>
      <c r="BP103" s="11">
        <f t="shared" si="419"/>
        <v>0</v>
      </c>
      <c r="BQ103" s="11">
        <f t="shared" si="420"/>
        <v>0</v>
      </c>
      <c r="BR103" s="11">
        <f t="shared" si="421"/>
        <v>0</v>
      </c>
      <c r="BS103" s="15" t="s">
        <v>87</v>
      </c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  <c r="IV103" s="16"/>
      <c r="IW103" s="16"/>
      <c r="IX103" s="16"/>
      <c r="IY103" s="16"/>
      <c r="IZ103" s="16"/>
      <c r="JA103" s="16"/>
      <c r="JB103" s="16"/>
      <c r="JC103" s="16"/>
      <c r="JD103" s="16"/>
      <c r="JE103" s="16"/>
      <c r="JF103" s="16"/>
      <c r="JG103" s="16"/>
      <c r="JH103" s="16"/>
      <c r="JI103" s="16"/>
      <c r="JJ103" s="16"/>
      <c r="JK103" s="16"/>
      <c r="JL103" s="16"/>
      <c r="JM103" s="16"/>
      <c r="JN103" s="16"/>
      <c r="JO103" s="16"/>
      <c r="JP103" s="16"/>
      <c r="JQ103" s="16"/>
      <c r="JR103" s="16"/>
      <c r="JS103" s="16"/>
      <c r="JT103" s="16"/>
      <c r="JU103" s="16"/>
      <c r="JV103" s="16"/>
      <c r="JW103" s="16"/>
      <c r="JX103" s="16"/>
      <c r="JY103" s="16"/>
      <c r="JZ103" s="16"/>
      <c r="KA103" s="16"/>
      <c r="KB103" s="16"/>
      <c r="KC103" s="16"/>
      <c r="KD103" s="16"/>
      <c r="KE103" s="16"/>
      <c r="KF103" s="16"/>
      <c r="KG103" s="16"/>
      <c r="KH103" s="16"/>
      <c r="KI103" s="16"/>
      <c r="KJ103" s="16"/>
      <c r="KK103" s="16"/>
      <c r="KL103" s="16"/>
      <c r="KM103" s="16"/>
      <c r="KN103" s="16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16"/>
      <c r="LA103" s="16"/>
      <c r="LB103" s="16"/>
      <c r="LC103" s="16"/>
      <c r="LD103" s="16"/>
      <c r="LE103" s="16"/>
      <c r="LF103" s="16"/>
      <c r="LG103" s="16"/>
      <c r="LH103" s="16"/>
      <c r="LI103" s="16"/>
      <c r="LJ103" s="16"/>
      <c r="LK103" s="16"/>
      <c r="LL103" s="16"/>
      <c r="LM103" s="16"/>
      <c r="LN103" s="16"/>
      <c r="LO103" s="16"/>
      <c r="LP103" s="16"/>
      <c r="LQ103" s="16"/>
      <c r="LR103" s="16"/>
      <c r="LS103" s="16"/>
      <c r="LT103" s="16"/>
      <c r="LU103" s="16"/>
      <c r="LV103" s="16"/>
      <c r="LW103" s="16"/>
      <c r="LX103" s="16"/>
      <c r="LY103" s="16"/>
      <c r="LZ103" s="16"/>
      <c r="MA103" s="16"/>
      <c r="MB103" s="16"/>
      <c r="MC103" s="16"/>
      <c r="MD103" s="16"/>
      <c r="ME103" s="16"/>
      <c r="MF103" s="16"/>
      <c r="MG103" s="16"/>
      <c r="MH103" s="16"/>
      <c r="MI103" s="16"/>
      <c r="MJ103" s="16"/>
      <c r="MK103" s="16"/>
      <c r="ML103" s="16"/>
      <c r="MM103" s="16"/>
      <c r="MN103" s="16"/>
      <c r="MO103" s="16"/>
      <c r="MP103" s="16"/>
      <c r="MQ103" s="16"/>
      <c r="MR103" s="16"/>
      <c r="MS103" s="16"/>
      <c r="MT103" s="16"/>
      <c r="MU103" s="16"/>
      <c r="MV103" s="16"/>
      <c r="MW103" s="16"/>
      <c r="MX103" s="16"/>
      <c r="MY103" s="16"/>
      <c r="MZ103" s="16"/>
      <c r="NA103" s="16"/>
      <c r="NB103" s="16"/>
      <c r="NC103" s="16"/>
      <c r="ND103" s="16"/>
      <c r="NE103" s="16"/>
      <c r="NF103" s="16"/>
      <c r="NG103" s="16"/>
      <c r="NH103" s="16"/>
      <c r="NI103" s="16"/>
      <c r="NJ103" s="16"/>
      <c r="NK103" s="16"/>
      <c r="NL103" s="16"/>
      <c r="NM103" s="16"/>
      <c r="NN103" s="16"/>
      <c r="NO103" s="16"/>
      <c r="NP103" s="16"/>
      <c r="NQ103" s="16"/>
      <c r="NR103" s="16"/>
      <c r="NS103" s="16"/>
      <c r="NT103" s="16"/>
      <c r="NU103" s="16"/>
      <c r="NV103" s="16"/>
      <c r="NW103" s="16"/>
      <c r="NX103" s="16"/>
      <c r="NY103" s="16"/>
      <c r="NZ103" s="16"/>
      <c r="OA103" s="16"/>
      <c r="OB103" s="16"/>
      <c r="OC103" s="16"/>
      <c r="OD103" s="16"/>
      <c r="OE103" s="16"/>
      <c r="OF103" s="16"/>
      <c r="OG103" s="16"/>
      <c r="OH103" s="16"/>
      <c r="OI103" s="16"/>
      <c r="OJ103" s="16"/>
      <c r="OK103" s="16"/>
      <c r="OL103" s="16"/>
      <c r="OM103" s="16"/>
      <c r="ON103" s="16"/>
      <c r="OO103" s="16"/>
      <c r="OP103" s="16"/>
      <c r="OQ103" s="16"/>
      <c r="OR103" s="16"/>
      <c r="OS103" s="16"/>
      <c r="OT103" s="16"/>
      <c r="OU103" s="16"/>
      <c r="OV103" s="16"/>
      <c r="OW103" s="16"/>
      <c r="OX103" s="16"/>
      <c r="OY103" s="16"/>
      <c r="OZ103" s="16"/>
      <c r="PA103" s="16"/>
      <c r="PB103" s="16"/>
      <c r="PC103" s="16"/>
      <c r="PD103" s="16"/>
      <c r="PE103" s="16"/>
      <c r="PF103" s="16"/>
      <c r="PG103" s="16"/>
      <c r="PH103" s="16"/>
      <c r="PI103" s="16"/>
      <c r="PJ103" s="16"/>
      <c r="PK103" s="16"/>
      <c r="PL103" s="16"/>
      <c r="PM103" s="16"/>
      <c r="PN103" s="16"/>
      <c r="PO103" s="16"/>
      <c r="PP103" s="16"/>
      <c r="PQ103" s="16"/>
      <c r="PR103" s="16"/>
      <c r="PS103" s="16"/>
      <c r="PT103" s="16"/>
      <c r="PU103" s="16"/>
      <c r="PV103" s="16"/>
      <c r="PW103" s="16"/>
      <c r="PX103" s="16"/>
      <c r="PY103" s="16"/>
      <c r="PZ103" s="16"/>
      <c r="QA103" s="16"/>
      <c r="QB103" s="16"/>
      <c r="QC103" s="16"/>
      <c r="QD103" s="16"/>
      <c r="QE103" s="16"/>
      <c r="QF103" s="16"/>
      <c r="QG103" s="16"/>
      <c r="QH103" s="16"/>
      <c r="QI103" s="16"/>
      <c r="QJ103" s="16"/>
      <c r="QK103" s="16"/>
      <c r="QL103" s="16"/>
      <c r="QM103" s="16"/>
      <c r="QN103" s="16"/>
      <c r="QO103" s="16"/>
      <c r="QP103" s="16"/>
      <c r="QQ103" s="16"/>
      <c r="QR103" s="16"/>
      <c r="QS103" s="16"/>
      <c r="QT103" s="16"/>
      <c r="QU103" s="16"/>
      <c r="QV103" s="16"/>
      <c r="QW103" s="16"/>
      <c r="QX103" s="16"/>
      <c r="QY103" s="16"/>
      <c r="QZ103" s="16"/>
      <c r="RA103" s="16"/>
      <c r="RB103" s="16"/>
      <c r="RC103" s="16"/>
      <c r="RD103" s="16"/>
      <c r="RE103" s="16"/>
      <c r="RF103" s="16"/>
      <c r="RG103" s="16"/>
      <c r="RH103" s="16"/>
      <c r="RI103" s="16"/>
      <c r="RJ103" s="16"/>
      <c r="RK103" s="16"/>
      <c r="RL103" s="16"/>
      <c r="RM103" s="16"/>
      <c r="RN103" s="16"/>
      <c r="RO103" s="16"/>
      <c r="RP103" s="16"/>
      <c r="RQ103" s="16"/>
      <c r="RR103" s="16"/>
      <c r="RS103" s="16"/>
      <c r="RT103" s="16"/>
      <c r="RU103" s="16"/>
      <c r="RV103" s="16"/>
      <c r="RW103" s="16"/>
      <c r="RX103" s="16"/>
      <c r="RY103" s="16"/>
      <c r="RZ103" s="16"/>
      <c r="SA103" s="16"/>
      <c r="SB103" s="16"/>
      <c r="SC103" s="16"/>
      <c r="SD103" s="16"/>
      <c r="SE103" s="16"/>
      <c r="SF103" s="16"/>
      <c r="SG103" s="16"/>
      <c r="SH103" s="16"/>
      <c r="SI103" s="16"/>
      <c r="SJ103" s="16"/>
      <c r="SK103" s="16"/>
      <c r="SL103" s="16"/>
      <c r="SM103" s="16"/>
      <c r="SN103" s="16"/>
      <c r="SO103" s="16"/>
      <c r="SP103" s="16"/>
      <c r="SQ103" s="16"/>
      <c r="SR103" s="16"/>
      <c r="SS103" s="16"/>
      <c r="ST103" s="16"/>
      <c r="SU103" s="16"/>
      <c r="SV103" s="16"/>
      <c r="SW103" s="16"/>
      <c r="SX103" s="16"/>
      <c r="SY103" s="16"/>
      <c r="SZ103" s="16"/>
      <c r="TA103" s="16"/>
      <c r="TB103" s="16"/>
      <c r="TC103" s="16"/>
      <c r="TD103" s="16"/>
      <c r="TE103" s="16"/>
      <c r="TF103" s="16"/>
      <c r="TG103" s="16"/>
      <c r="TH103" s="16"/>
      <c r="TI103" s="16"/>
      <c r="TJ103" s="16"/>
      <c r="TK103" s="16"/>
      <c r="TL103" s="16"/>
      <c r="TM103" s="16"/>
      <c r="TN103" s="16"/>
      <c r="TO103" s="16"/>
      <c r="TP103" s="16"/>
      <c r="TQ103" s="16"/>
      <c r="TR103" s="16"/>
      <c r="TS103" s="16"/>
      <c r="TT103" s="16"/>
      <c r="TU103" s="16"/>
      <c r="TV103" s="16"/>
      <c r="TW103" s="16"/>
      <c r="TX103" s="16"/>
      <c r="TY103" s="16"/>
      <c r="TZ103" s="16"/>
      <c r="UA103" s="16"/>
      <c r="UB103" s="16"/>
      <c r="UC103" s="16"/>
      <c r="UD103" s="16"/>
      <c r="UE103" s="16"/>
      <c r="UF103" s="16"/>
      <c r="UG103" s="16"/>
      <c r="UH103" s="16"/>
      <c r="UI103" s="16"/>
      <c r="UJ103" s="16"/>
      <c r="UK103" s="16"/>
      <c r="UL103" s="16"/>
      <c r="UM103" s="16"/>
      <c r="UN103" s="16"/>
      <c r="UO103" s="16"/>
      <c r="UP103" s="16"/>
      <c r="UQ103" s="16"/>
      <c r="UR103" s="16"/>
      <c r="US103" s="16"/>
      <c r="UT103" s="16"/>
      <c r="UU103" s="16"/>
      <c r="UV103" s="16"/>
      <c r="UW103" s="16"/>
      <c r="UX103" s="16"/>
      <c r="UY103" s="16"/>
      <c r="UZ103" s="16"/>
      <c r="VA103" s="16"/>
      <c r="VB103" s="16"/>
      <c r="VC103" s="16"/>
      <c r="VD103" s="16"/>
      <c r="VE103" s="16"/>
      <c r="VF103" s="16"/>
      <c r="VG103" s="16"/>
      <c r="VH103" s="16"/>
      <c r="VI103" s="16"/>
      <c r="VJ103" s="16"/>
      <c r="VK103" s="16"/>
      <c r="VL103" s="16"/>
      <c r="VM103" s="16"/>
      <c r="VN103" s="16"/>
      <c r="VO103" s="16"/>
      <c r="VP103" s="16"/>
      <c r="VQ103" s="16"/>
      <c r="VR103" s="16"/>
      <c r="VS103" s="16"/>
      <c r="VT103" s="16"/>
      <c r="VU103" s="16"/>
      <c r="VV103" s="16"/>
      <c r="VW103" s="16"/>
      <c r="VX103" s="16"/>
      <c r="VY103" s="16"/>
      <c r="VZ103" s="16"/>
      <c r="WA103" s="16"/>
      <c r="WB103" s="16"/>
      <c r="WC103" s="16"/>
      <c r="WD103" s="16"/>
      <c r="WE103" s="16"/>
      <c r="WF103" s="16"/>
      <c r="WG103" s="16"/>
      <c r="WH103" s="16"/>
      <c r="WI103" s="16"/>
      <c r="WJ103" s="16"/>
      <c r="WK103" s="16"/>
      <c r="WL103" s="16"/>
      <c r="WM103" s="16"/>
      <c r="WN103" s="16"/>
      <c r="WO103" s="16"/>
      <c r="WP103" s="16"/>
      <c r="WQ103" s="16"/>
      <c r="WR103" s="16"/>
      <c r="WS103" s="16"/>
      <c r="WT103" s="16"/>
      <c r="WU103" s="16"/>
      <c r="WV103" s="16"/>
      <c r="WW103" s="16"/>
      <c r="WX103" s="16"/>
      <c r="WY103" s="16"/>
      <c r="WZ103" s="16"/>
      <c r="XA103" s="16"/>
      <c r="XB103" s="16"/>
      <c r="XC103" s="16"/>
      <c r="XD103" s="16"/>
      <c r="XE103" s="16"/>
      <c r="XF103" s="16"/>
      <c r="XG103" s="16"/>
      <c r="XH103" s="16"/>
      <c r="XI103" s="16"/>
      <c r="XJ103" s="16"/>
      <c r="XK103" s="16"/>
      <c r="XL103" s="16"/>
      <c r="XM103" s="16"/>
      <c r="XN103" s="16"/>
      <c r="XO103" s="16"/>
      <c r="XP103" s="16"/>
      <c r="XQ103" s="16"/>
      <c r="XR103" s="16"/>
      <c r="XS103" s="16"/>
      <c r="XT103" s="16"/>
      <c r="XU103" s="16"/>
      <c r="XV103" s="16"/>
      <c r="XW103" s="16"/>
      <c r="XX103" s="16"/>
      <c r="XY103" s="16"/>
      <c r="XZ103" s="16"/>
      <c r="YA103" s="16"/>
      <c r="YB103" s="16"/>
      <c r="YC103" s="16"/>
      <c r="YD103" s="16"/>
      <c r="YE103" s="16"/>
      <c r="YF103" s="16"/>
      <c r="YG103" s="16"/>
      <c r="YH103" s="16"/>
      <c r="YI103" s="16"/>
      <c r="YJ103" s="16"/>
      <c r="YK103" s="16"/>
      <c r="YL103" s="16"/>
      <c r="YM103" s="16"/>
      <c r="YN103" s="16"/>
      <c r="YO103" s="16"/>
      <c r="YP103" s="16"/>
      <c r="YQ103" s="16"/>
      <c r="YR103" s="16"/>
      <c r="YS103" s="16"/>
      <c r="YT103" s="16"/>
      <c r="YU103" s="16"/>
      <c r="YV103" s="16"/>
      <c r="YW103" s="16"/>
      <c r="YX103" s="16"/>
      <c r="YY103" s="16"/>
      <c r="YZ103" s="16"/>
      <c r="ZA103" s="16"/>
      <c r="ZB103" s="16"/>
      <c r="ZC103" s="16"/>
      <c r="ZD103" s="16"/>
      <c r="ZE103" s="16"/>
      <c r="ZF103" s="16"/>
      <c r="ZG103" s="16"/>
      <c r="ZH103" s="16"/>
      <c r="ZI103" s="16"/>
      <c r="ZJ103" s="16"/>
      <c r="ZK103" s="16"/>
      <c r="ZL103" s="16"/>
      <c r="ZM103" s="16"/>
      <c r="ZN103" s="16"/>
      <c r="ZO103" s="16"/>
      <c r="ZP103" s="16"/>
      <c r="ZQ103" s="16"/>
      <c r="ZR103" s="16"/>
      <c r="ZS103" s="16"/>
      <c r="ZT103" s="16"/>
      <c r="ZU103" s="16"/>
      <c r="ZV103" s="16"/>
      <c r="ZW103" s="16"/>
      <c r="ZX103" s="16"/>
      <c r="ZY103" s="16"/>
      <c r="ZZ103" s="16"/>
      <c r="AAA103" s="16"/>
      <c r="AAB103" s="16"/>
      <c r="AAC103" s="16"/>
      <c r="AAD103" s="16"/>
      <c r="AAE103" s="16"/>
      <c r="AAF103" s="16"/>
      <c r="AAG103" s="16"/>
      <c r="AAH103" s="16"/>
      <c r="AAI103" s="16"/>
      <c r="AAJ103" s="16"/>
      <c r="AAK103" s="16"/>
      <c r="AAL103" s="16"/>
      <c r="AAM103" s="16"/>
      <c r="AAN103" s="16"/>
      <c r="AAO103" s="16"/>
      <c r="AAP103" s="16"/>
      <c r="AAQ103" s="16"/>
      <c r="AAR103" s="16"/>
      <c r="AAS103" s="16"/>
      <c r="AAT103" s="16"/>
      <c r="AAU103" s="16"/>
      <c r="AAV103" s="16"/>
      <c r="AAW103" s="16"/>
      <c r="AAX103" s="16"/>
      <c r="AAY103" s="16"/>
      <c r="AAZ103" s="16"/>
      <c r="ABA103" s="16"/>
      <c r="ABB103" s="16"/>
      <c r="ABC103" s="16"/>
      <c r="ABD103" s="16"/>
      <c r="ABE103" s="16"/>
      <c r="ABF103" s="16"/>
      <c r="ABG103" s="16"/>
      <c r="ABH103" s="16"/>
      <c r="ABI103" s="16"/>
      <c r="ABJ103" s="16"/>
      <c r="ABK103" s="16"/>
      <c r="ABL103" s="16"/>
      <c r="ABM103" s="16"/>
      <c r="ABN103" s="16"/>
      <c r="ABO103" s="16"/>
      <c r="ABP103" s="16"/>
      <c r="ABQ103" s="16"/>
      <c r="ABR103" s="16"/>
      <c r="ABS103" s="16"/>
      <c r="ABT103" s="16"/>
      <c r="ABU103" s="16"/>
      <c r="ABV103" s="16"/>
      <c r="ABW103" s="16"/>
      <c r="ABX103" s="16"/>
      <c r="ABY103" s="16"/>
      <c r="ABZ103" s="16"/>
      <c r="ACA103" s="16"/>
      <c r="ACB103" s="16"/>
      <c r="ACC103" s="16"/>
      <c r="ACD103" s="16"/>
      <c r="ACE103" s="16"/>
      <c r="ACF103" s="16"/>
      <c r="ACG103" s="16"/>
      <c r="ACH103" s="16"/>
      <c r="ACI103" s="16"/>
      <c r="ACJ103" s="16"/>
      <c r="ACK103" s="16"/>
      <c r="ACL103" s="16"/>
      <c r="ACM103" s="16"/>
      <c r="ACN103" s="16"/>
      <c r="ACO103" s="16"/>
      <c r="ACP103" s="16"/>
      <c r="ACQ103" s="16"/>
      <c r="ACR103" s="16"/>
      <c r="ACS103" s="16"/>
      <c r="ACT103" s="16"/>
      <c r="ACU103" s="16"/>
      <c r="ACV103" s="16"/>
      <c r="ACW103" s="16"/>
      <c r="ACX103" s="16"/>
      <c r="ACY103" s="16"/>
      <c r="ACZ103" s="16"/>
      <c r="ADA103" s="16"/>
      <c r="ADB103" s="16"/>
      <c r="ADC103" s="16"/>
      <c r="ADD103" s="16"/>
      <c r="ADE103" s="16"/>
      <c r="ADF103" s="16"/>
      <c r="ADG103" s="16"/>
      <c r="ADH103" s="16"/>
      <c r="ADI103" s="16"/>
      <c r="ADJ103" s="16"/>
      <c r="ADK103" s="16"/>
      <c r="ADL103" s="16"/>
      <c r="ADM103" s="16"/>
      <c r="ADN103" s="16"/>
      <c r="ADO103" s="16"/>
      <c r="ADP103" s="16"/>
      <c r="ADQ103" s="16"/>
      <c r="ADR103" s="16"/>
      <c r="ADS103" s="16"/>
      <c r="ADT103" s="16"/>
      <c r="ADU103" s="16"/>
      <c r="ADV103" s="16"/>
      <c r="ADW103" s="16"/>
      <c r="ADX103" s="16"/>
      <c r="ADY103" s="16"/>
      <c r="ADZ103" s="16"/>
      <c r="AEA103" s="16"/>
      <c r="AEB103" s="16"/>
      <c r="AEC103" s="16"/>
      <c r="AED103" s="16"/>
      <c r="AEE103" s="16"/>
      <c r="AEF103" s="16"/>
      <c r="AEG103" s="16"/>
      <c r="AEH103" s="16"/>
      <c r="AEI103" s="16"/>
      <c r="AEJ103" s="16"/>
      <c r="AEK103" s="16"/>
      <c r="AEL103" s="16"/>
      <c r="AEM103" s="16"/>
      <c r="AEN103" s="16"/>
      <c r="AEO103" s="16"/>
      <c r="AEP103" s="16"/>
      <c r="AEQ103" s="16"/>
      <c r="AER103" s="16"/>
      <c r="AES103" s="16"/>
      <c r="AET103" s="16"/>
      <c r="AEU103" s="16"/>
      <c r="AEV103" s="16"/>
      <c r="AEW103" s="16"/>
      <c r="AEX103" s="16"/>
      <c r="AEY103" s="16"/>
      <c r="AEZ103" s="16"/>
      <c r="AFA103" s="16"/>
      <c r="AFB103" s="16"/>
      <c r="AFC103" s="16"/>
      <c r="AFD103" s="16"/>
      <c r="AFE103" s="16"/>
      <c r="AFF103" s="16"/>
      <c r="AFG103" s="16"/>
      <c r="AFH103" s="16"/>
      <c r="AFI103" s="16"/>
      <c r="AFJ103" s="16"/>
      <c r="AFK103" s="16"/>
      <c r="AFL103" s="16"/>
      <c r="AFM103" s="16"/>
      <c r="AFN103" s="16"/>
      <c r="AFO103" s="16"/>
      <c r="AFP103" s="16"/>
      <c r="AFQ103" s="16"/>
      <c r="AFR103" s="16"/>
      <c r="AFS103" s="16"/>
      <c r="AFT103" s="16"/>
      <c r="AFU103" s="16"/>
      <c r="AFV103" s="16"/>
      <c r="AFW103" s="16"/>
      <c r="AFX103" s="16"/>
      <c r="AFY103" s="16"/>
      <c r="AFZ103" s="16"/>
      <c r="AGA103" s="16"/>
      <c r="AGB103" s="16"/>
      <c r="AGC103" s="16"/>
      <c r="AGD103" s="16"/>
      <c r="AGE103" s="16"/>
      <c r="AGF103" s="16"/>
      <c r="AGG103" s="16"/>
      <c r="AGH103" s="16"/>
      <c r="AGI103" s="16"/>
      <c r="AGJ103" s="16"/>
      <c r="AGK103" s="16"/>
      <c r="AGL103" s="16"/>
      <c r="AGM103" s="16"/>
      <c r="AGN103" s="16"/>
      <c r="AGO103" s="16"/>
      <c r="AGP103" s="16"/>
      <c r="AGQ103" s="16"/>
      <c r="AGR103" s="16"/>
      <c r="AGS103" s="16"/>
      <c r="AGT103" s="16"/>
      <c r="AGU103" s="16"/>
      <c r="AGV103" s="16"/>
      <c r="AGW103" s="16"/>
      <c r="AGX103" s="16"/>
      <c r="AGY103" s="16"/>
      <c r="AGZ103" s="16"/>
      <c r="AHA103" s="16"/>
      <c r="AHB103" s="16"/>
      <c r="AHC103" s="16"/>
      <c r="AHD103" s="16"/>
      <c r="AHE103" s="16"/>
      <c r="AHF103" s="16"/>
      <c r="AHG103" s="16"/>
      <c r="AHH103" s="16"/>
      <c r="AHI103" s="16"/>
      <c r="AHJ103" s="16"/>
      <c r="AHK103" s="16"/>
      <c r="AHL103" s="16"/>
      <c r="AHM103" s="16"/>
      <c r="AHN103" s="16"/>
      <c r="AHO103" s="16"/>
      <c r="AHP103" s="16"/>
      <c r="AHQ103" s="16"/>
      <c r="AHR103" s="16"/>
      <c r="AHS103" s="16"/>
      <c r="AHT103" s="16"/>
      <c r="AHU103" s="16"/>
      <c r="AHV103" s="16"/>
      <c r="AHW103" s="16"/>
      <c r="AHX103" s="16"/>
      <c r="AHY103" s="16"/>
      <c r="AHZ103" s="16"/>
      <c r="AIA103" s="16"/>
      <c r="AIB103" s="16"/>
      <c r="AIC103" s="16"/>
      <c r="AID103" s="16"/>
      <c r="AIE103" s="16"/>
      <c r="AIF103" s="16"/>
      <c r="AIG103" s="16"/>
      <c r="AIH103" s="16"/>
      <c r="AII103" s="16"/>
      <c r="AIJ103" s="16"/>
      <c r="AIK103" s="16"/>
      <c r="AIL103" s="16"/>
      <c r="AIM103" s="16"/>
      <c r="AIN103" s="16"/>
      <c r="AIO103" s="16"/>
      <c r="AIP103" s="16"/>
      <c r="AIQ103" s="16"/>
      <c r="AIR103" s="16"/>
      <c r="AIS103" s="16"/>
      <c r="AIT103" s="16"/>
      <c r="AIU103" s="16"/>
      <c r="AIV103" s="16"/>
      <c r="AIW103" s="16"/>
      <c r="AIX103" s="16"/>
      <c r="AIY103" s="16"/>
      <c r="AIZ103" s="16"/>
      <c r="AJA103" s="16"/>
      <c r="AJB103" s="16"/>
      <c r="AJC103" s="16"/>
      <c r="AJD103" s="16"/>
      <c r="AJE103" s="16"/>
      <c r="AJF103" s="16"/>
      <c r="AJG103" s="16"/>
      <c r="AJH103" s="16"/>
      <c r="AJI103" s="16"/>
      <c r="AJJ103" s="16"/>
      <c r="AJK103" s="16"/>
      <c r="AJL103" s="16"/>
      <c r="AJM103" s="16"/>
      <c r="AJN103" s="16"/>
      <c r="AJO103" s="16"/>
      <c r="AJP103" s="16"/>
      <c r="AJQ103" s="16"/>
      <c r="AJR103" s="16"/>
      <c r="AJS103" s="16"/>
      <c r="AJT103" s="16"/>
      <c r="AJU103" s="16"/>
      <c r="AJV103" s="16"/>
      <c r="AJW103" s="16"/>
      <c r="AJX103" s="16"/>
      <c r="AJY103" s="16"/>
      <c r="AJZ103" s="16"/>
      <c r="AKA103" s="16"/>
      <c r="AKB103" s="16"/>
      <c r="AKC103" s="16"/>
      <c r="AKD103" s="16"/>
      <c r="AKE103" s="16"/>
      <c r="AKF103" s="16"/>
      <c r="AKG103" s="16"/>
      <c r="AKH103" s="16"/>
      <c r="AKI103" s="16"/>
      <c r="AKJ103" s="16"/>
      <c r="AKK103" s="16"/>
      <c r="AKL103" s="16"/>
      <c r="AKM103" s="16"/>
      <c r="AKN103" s="16"/>
      <c r="AKO103" s="16"/>
      <c r="AKP103" s="16"/>
      <c r="AKQ103" s="16"/>
      <c r="AKR103" s="16"/>
      <c r="AKS103" s="16"/>
      <c r="AKT103" s="16"/>
      <c r="AKU103" s="16"/>
      <c r="AKV103" s="16"/>
      <c r="AKW103" s="16"/>
      <c r="AKX103" s="16"/>
      <c r="AKY103" s="16"/>
      <c r="AKZ103" s="16"/>
      <c r="ALA103" s="16"/>
      <c r="ALB103" s="16"/>
      <c r="ALC103" s="16"/>
      <c r="ALD103" s="16"/>
      <c r="ALE103" s="16"/>
      <c r="ALF103" s="16"/>
      <c r="ALG103" s="16"/>
      <c r="ALH103" s="16"/>
      <c r="ALI103" s="16"/>
      <c r="ALJ103" s="16"/>
      <c r="ALK103" s="16"/>
      <c r="ALL103" s="16"/>
      <c r="ALM103" s="16"/>
      <c r="ALN103" s="16"/>
      <c r="ALO103" s="16"/>
      <c r="ALP103" s="16"/>
      <c r="ALQ103" s="16"/>
      <c r="ALR103" s="16"/>
      <c r="ALS103" s="16"/>
      <c r="ALT103" s="16"/>
      <c r="ALU103" s="16"/>
      <c r="ALV103" s="16"/>
      <c r="ALW103" s="16"/>
      <c r="ALX103" s="16"/>
      <c r="ALY103" s="16"/>
      <c r="ALZ103" s="16"/>
      <c r="AMA103" s="16"/>
      <c r="AMB103" s="16"/>
      <c r="AMC103" s="16"/>
      <c r="AMD103" s="16"/>
      <c r="AME103" s="16"/>
      <c r="AMF103" s="16"/>
      <c r="AMG103" s="16"/>
      <c r="AMH103" s="16"/>
      <c r="AMI103" s="16"/>
      <c r="AMJ103" s="16"/>
      <c r="AMK103" s="16"/>
    </row>
    <row r="104" spans="1:1025" ht="25.5" x14ac:dyDescent="0.2">
      <c r="A104" s="19" t="s">
        <v>126</v>
      </c>
      <c r="B104" s="20" t="s">
        <v>127</v>
      </c>
      <c r="C104" s="20" t="s">
        <v>86</v>
      </c>
      <c r="D104" s="20" t="s">
        <v>87</v>
      </c>
      <c r="E104" s="38">
        <f t="shared" si="355"/>
        <v>0</v>
      </c>
      <c r="F104" s="38">
        <f t="shared" si="356"/>
        <v>0</v>
      </c>
      <c r="G104" s="38">
        <f t="shared" si="357"/>
        <v>0</v>
      </c>
      <c r="H104" s="38">
        <f t="shared" si="358"/>
        <v>0</v>
      </c>
      <c r="I104" s="38">
        <f t="shared" si="359"/>
        <v>0</v>
      </c>
      <c r="J104" s="38">
        <f t="shared" si="360"/>
        <v>0</v>
      </c>
      <c r="K104" s="38">
        <f t="shared" ref="K104:AH104" si="422">SUM(K106,K105,K108)</f>
        <v>0</v>
      </c>
      <c r="L104" s="38">
        <f t="shared" si="422"/>
        <v>0</v>
      </c>
      <c r="M104" s="38">
        <f t="shared" si="422"/>
        <v>0</v>
      </c>
      <c r="N104" s="38">
        <f t="shared" si="422"/>
        <v>0</v>
      </c>
      <c r="O104" s="38">
        <f t="shared" si="422"/>
        <v>0</v>
      </c>
      <c r="P104" s="38">
        <f t="shared" si="422"/>
        <v>0</v>
      </c>
      <c r="Q104" s="38">
        <f t="shared" si="422"/>
        <v>0</v>
      </c>
      <c r="R104" s="38">
        <f t="shared" si="422"/>
        <v>0</v>
      </c>
      <c r="S104" s="38">
        <f t="shared" si="422"/>
        <v>0</v>
      </c>
      <c r="T104" s="38">
        <f t="shared" si="422"/>
        <v>0</v>
      </c>
      <c r="U104" s="38">
        <f t="shared" si="422"/>
        <v>0</v>
      </c>
      <c r="V104" s="38">
        <f t="shared" si="422"/>
        <v>0</v>
      </c>
      <c r="W104" s="38">
        <f t="shared" si="422"/>
        <v>0</v>
      </c>
      <c r="X104" s="38">
        <f t="shared" si="422"/>
        <v>0</v>
      </c>
      <c r="Y104" s="38">
        <f t="shared" si="422"/>
        <v>0</v>
      </c>
      <c r="Z104" s="38">
        <f t="shared" si="422"/>
        <v>0</v>
      </c>
      <c r="AA104" s="38">
        <f t="shared" si="422"/>
        <v>0</v>
      </c>
      <c r="AB104" s="38">
        <f t="shared" si="422"/>
        <v>0</v>
      </c>
      <c r="AC104" s="38">
        <f t="shared" si="422"/>
        <v>0</v>
      </c>
      <c r="AD104" s="38">
        <f t="shared" si="422"/>
        <v>0</v>
      </c>
      <c r="AE104" s="38">
        <f t="shared" si="422"/>
        <v>0</v>
      </c>
      <c r="AF104" s="38">
        <f t="shared" si="422"/>
        <v>0</v>
      </c>
      <c r="AG104" s="38">
        <f t="shared" si="422"/>
        <v>0</v>
      </c>
      <c r="AH104" s="38">
        <f t="shared" si="422"/>
        <v>0</v>
      </c>
      <c r="AI104" s="38">
        <f t="shared" si="374"/>
        <v>0</v>
      </c>
      <c r="AJ104" s="38">
        <f t="shared" si="375"/>
        <v>0</v>
      </c>
      <c r="AK104" s="38">
        <f t="shared" si="376"/>
        <v>0</v>
      </c>
      <c r="AL104" s="38">
        <f t="shared" si="377"/>
        <v>0</v>
      </c>
      <c r="AM104" s="38">
        <f t="shared" si="378"/>
        <v>0</v>
      </c>
      <c r="AN104" s="38">
        <f t="shared" si="379"/>
        <v>0</v>
      </c>
      <c r="AO104" s="38">
        <f t="shared" ref="AO104:BL104" si="423">SUM(AO106,AO105,AO108)</f>
        <v>0</v>
      </c>
      <c r="AP104" s="38">
        <f t="shared" si="423"/>
        <v>0</v>
      </c>
      <c r="AQ104" s="38">
        <f t="shared" si="423"/>
        <v>0</v>
      </c>
      <c r="AR104" s="38">
        <f t="shared" si="423"/>
        <v>0</v>
      </c>
      <c r="AS104" s="38">
        <f t="shared" si="423"/>
        <v>0</v>
      </c>
      <c r="AT104" s="38">
        <f t="shared" si="423"/>
        <v>0</v>
      </c>
      <c r="AU104" s="38">
        <f t="shared" si="423"/>
        <v>0</v>
      </c>
      <c r="AV104" s="38">
        <f t="shared" si="423"/>
        <v>0</v>
      </c>
      <c r="AW104" s="38">
        <f t="shared" si="423"/>
        <v>0</v>
      </c>
      <c r="AX104" s="38">
        <f t="shared" si="423"/>
        <v>0</v>
      </c>
      <c r="AY104" s="38">
        <f t="shared" si="423"/>
        <v>0</v>
      </c>
      <c r="AZ104" s="38">
        <f t="shared" si="423"/>
        <v>0</v>
      </c>
      <c r="BA104" s="38">
        <f t="shared" si="423"/>
        <v>0</v>
      </c>
      <c r="BB104" s="38">
        <f t="shared" si="423"/>
        <v>0</v>
      </c>
      <c r="BC104" s="38">
        <f t="shared" si="423"/>
        <v>0</v>
      </c>
      <c r="BD104" s="38">
        <f t="shared" si="423"/>
        <v>0</v>
      </c>
      <c r="BE104" s="38">
        <f t="shared" si="423"/>
        <v>0</v>
      </c>
      <c r="BF104" s="38">
        <f t="shared" si="423"/>
        <v>0</v>
      </c>
      <c r="BG104" s="38">
        <f t="shared" si="423"/>
        <v>0</v>
      </c>
      <c r="BH104" s="38">
        <f t="shared" si="423"/>
        <v>0</v>
      </c>
      <c r="BI104" s="38">
        <f t="shared" si="423"/>
        <v>0</v>
      </c>
      <c r="BJ104" s="38">
        <f t="shared" si="423"/>
        <v>0</v>
      </c>
      <c r="BK104" s="38">
        <f t="shared" si="423"/>
        <v>0</v>
      </c>
      <c r="BL104" s="38">
        <f t="shared" si="423"/>
        <v>0</v>
      </c>
      <c r="BM104" s="38">
        <f t="shared" si="381"/>
        <v>0</v>
      </c>
      <c r="BN104" s="38">
        <f t="shared" si="382"/>
        <v>0</v>
      </c>
      <c r="BO104" s="38">
        <f t="shared" si="383"/>
        <v>0</v>
      </c>
      <c r="BP104" s="38">
        <f t="shared" si="384"/>
        <v>0</v>
      </c>
      <c r="BQ104" s="38">
        <f t="shared" si="385"/>
        <v>0</v>
      </c>
      <c r="BR104" s="38">
        <f t="shared" si="386"/>
        <v>0</v>
      </c>
      <c r="BS104" s="13" t="s">
        <v>87</v>
      </c>
    </row>
    <row r="105" spans="1:1025" x14ac:dyDescent="0.2">
      <c r="A105" s="19" t="s">
        <v>148</v>
      </c>
      <c r="B105" s="20" t="s">
        <v>136</v>
      </c>
      <c r="C105" s="20" t="s">
        <v>86</v>
      </c>
      <c r="D105" s="20" t="s">
        <v>87</v>
      </c>
      <c r="E105" s="38">
        <f t="shared" ref="E105:J105" si="424">SUM(K105,Q105,W105,AC105)</f>
        <v>0</v>
      </c>
      <c r="F105" s="38">
        <f t="shared" si="424"/>
        <v>0</v>
      </c>
      <c r="G105" s="38">
        <f t="shared" si="424"/>
        <v>0</v>
      </c>
      <c r="H105" s="38">
        <f t="shared" si="424"/>
        <v>0</v>
      </c>
      <c r="I105" s="38">
        <f t="shared" si="424"/>
        <v>0</v>
      </c>
      <c r="J105" s="38">
        <f t="shared" si="424"/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>
        <f t="shared" ref="BM105:BR105" si="425">AI105-E105</f>
        <v>0</v>
      </c>
      <c r="BN105" s="38">
        <f t="shared" si="425"/>
        <v>0</v>
      </c>
      <c r="BO105" s="38">
        <f t="shared" si="425"/>
        <v>0</v>
      </c>
      <c r="BP105" s="38">
        <f t="shared" si="425"/>
        <v>0</v>
      </c>
      <c r="BQ105" s="38">
        <f t="shared" si="425"/>
        <v>0</v>
      </c>
      <c r="BR105" s="38">
        <f t="shared" si="425"/>
        <v>0</v>
      </c>
      <c r="BS105" s="13" t="s">
        <v>87</v>
      </c>
    </row>
    <row r="106" spans="1:1025" s="17" customFormat="1" ht="38.25" x14ac:dyDescent="0.2">
      <c r="A106" s="21" t="s">
        <v>148</v>
      </c>
      <c r="B106" s="63" t="s">
        <v>165</v>
      </c>
      <c r="C106" s="50" t="s">
        <v>253</v>
      </c>
      <c r="D106" s="25" t="s">
        <v>87</v>
      </c>
      <c r="E106" s="11">
        <f t="shared" si="355"/>
        <v>0</v>
      </c>
      <c r="F106" s="11">
        <f t="shared" si="356"/>
        <v>0</v>
      </c>
      <c r="G106" s="11">
        <f t="shared" si="357"/>
        <v>0</v>
      </c>
      <c r="H106" s="11">
        <f t="shared" si="358"/>
        <v>0</v>
      </c>
      <c r="I106" s="11">
        <f t="shared" si="359"/>
        <v>0</v>
      </c>
      <c r="J106" s="11">
        <f t="shared" si="360"/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 t="s">
        <v>84</v>
      </c>
      <c r="AD106" s="11">
        <v>0</v>
      </c>
      <c r="AE106" s="11" t="s">
        <v>84</v>
      </c>
      <c r="AF106" s="11">
        <v>0</v>
      </c>
      <c r="AG106" s="11" t="s">
        <v>84</v>
      </c>
      <c r="AH106" s="11">
        <v>0</v>
      </c>
      <c r="AI106" s="11">
        <f t="shared" si="374"/>
        <v>0</v>
      </c>
      <c r="AJ106" s="11">
        <f t="shared" si="375"/>
        <v>0</v>
      </c>
      <c r="AK106" s="11">
        <f t="shared" si="376"/>
        <v>0</v>
      </c>
      <c r="AL106" s="11">
        <f t="shared" si="377"/>
        <v>0</v>
      </c>
      <c r="AM106" s="11">
        <f t="shared" si="378"/>
        <v>0</v>
      </c>
      <c r="AN106" s="11">
        <f t="shared" si="379"/>
        <v>0</v>
      </c>
      <c r="AO106" s="11">
        <v>0</v>
      </c>
      <c r="AP106" s="11">
        <v>0</v>
      </c>
      <c r="AQ106" s="11">
        <v>0</v>
      </c>
      <c r="AR106" s="11">
        <v>0</v>
      </c>
      <c r="AS106" s="11">
        <v>0</v>
      </c>
      <c r="AT106" s="11">
        <v>0</v>
      </c>
      <c r="AU106" s="11">
        <v>0</v>
      </c>
      <c r="AV106" s="11">
        <v>0</v>
      </c>
      <c r="AW106" s="11">
        <v>0</v>
      </c>
      <c r="AX106" s="11">
        <v>0</v>
      </c>
      <c r="AY106" s="11">
        <v>0</v>
      </c>
      <c r="AZ106" s="11">
        <v>0</v>
      </c>
      <c r="BA106" s="11">
        <v>0</v>
      </c>
      <c r="BB106" s="11">
        <v>0</v>
      </c>
      <c r="BC106" s="11">
        <v>0</v>
      </c>
      <c r="BD106" s="11">
        <v>0</v>
      </c>
      <c r="BE106" s="11">
        <v>0</v>
      </c>
      <c r="BF106" s="11">
        <v>0</v>
      </c>
      <c r="BG106" s="11">
        <v>0</v>
      </c>
      <c r="BH106" s="11">
        <v>0</v>
      </c>
      <c r="BI106" s="11">
        <v>0</v>
      </c>
      <c r="BJ106" s="11">
        <v>0</v>
      </c>
      <c r="BK106" s="11">
        <v>0</v>
      </c>
      <c r="BL106" s="11">
        <v>0</v>
      </c>
      <c r="BM106" s="11">
        <f t="shared" si="381"/>
        <v>0</v>
      </c>
      <c r="BN106" s="11">
        <f t="shared" si="382"/>
        <v>0</v>
      </c>
      <c r="BO106" s="11">
        <f t="shared" si="383"/>
        <v>0</v>
      </c>
      <c r="BP106" s="11">
        <f t="shared" si="384"/>
        <v>0</v>
      </c>
      <c r="BQ106" s="11">
        <f t="shared" si="385"/>
        <v>0</v>
      </c>
      <c r="BR106" s="11">
        <f t="shared" si="386"/>
        <v>0</v>
      </c>
      <c r="BS106" s="15" t="s">
        <v>87</v>
      </c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  <c r="IV106" s="16"/>
      <c r="IW106" s="16"/>
      <c r="IX106" s="16"/>
      <c r="IY106" s="16"/>
      <c r="IZ106" s="16"/>
      <c r="JA106" s="16"/>
      <c r="JB106" s="16"/>
      <c r="JC106" s="16"/>
      <c r="JD106" s="16"/>
      <c r="JE106" s="16"/>
      <c r="JF106" s="16"/>
      <c r="JG106" s="16"/>
      <c r="JH106" s="16"/>
      <c r="JI106" s="16"/>
      <c r="JJ106" s="16"/>
      <c r="JK106" s="16"/>
      <c r="JL106" s="16"/>
      <c r="JM106" s="16"/>
      <c r="JN106" s="16"/>
      <c r="JO106" s="16"/>
      <c r="JP106" s="16"/>
      <c r="JQ106" s="16"/>
      <c r="JR106" s="16"/>
      <c r="JS106" s="16"/>
      <c r="JT106" s="16"/>
      <c r="JU106" s="16"/>
      <c r="JV106" s="16"/>
      <c r="JW106" s="16"/>
      <c r="JX106" s="16"/>
      <c r="JY106" s="16"/>
      <c r="JZ106" s="16"/>
      <c r="KA106" s="16"/>
      <c r="KB106" s="16"/>
      <c r="KC106" s="16"/>
      <c r="KD106" s="16"/>
      <c r="KE106" s="16"/>
      <c r="KF106" s="16"/>
      <c r="KG106" s="16"/>
      <c r="KH106" s="16"/>
      <c r="KI106" s="16"/>
      <c r="KJ106" s="16"/>
      <c r="KK106" s="16"/>
      <c r="KL106" s="16"/>
      <c r="KM106" s="16"/>
      <c r="KN106" s="16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16"/>
      <c r="LA106" s="16"/>
      <c r="LB106" s="16"/>
      <c r="LC106" s="16"/>
      <c r="LD106" s="16"/>
      <c r="LE106" s="16"/>
      <c r="LF106" s="16"/>
      <c r="LG106" s="16"/>
      <c r="LH106" s="16"/>
      <c r="LI106" s="16"/>
      <c r="LJ106" s="16"/>
      <c r="LK106" s="16"/>
      <c r="LL106" s="16"/>
      <c r="LM106" s="16"/>
      <c r="LN106" s="16"/>
      <c r="LO106" s="16"/>
      <c r="LP106" s="16"/>
      <c r="LQ106" s="16"/>
      <c r="LR106" s="16"/>
      <c r="LS106" s="16"/>
      <c r="LT106" s="16"/>
      <c r="LU106" s="16"/>
      <c r="LV106" s="16"/>
      <c r="LW106" s="16"/>
      <c r="LX106" s="16"/>
      <c r="LY106" s="16"/>
      <c r="LZ106" s="16"/>
      <c r="MA106" s="16"/>
      <c r="MB106" s="16"/>
      <c r="MC106" s="16"/>
      <c r="MD106" s="16"/>
      <c r="ME106" s="16"/>
      <c r="MF106" s="16"/>
      <c r="MG106" s="16"/>
      <c r="MH106" s="16"/>
      <c r="MI106" s="16"/>
      <c r="MJ106" s="16"/>
      <c r="MK106" s="16"/>
      <c r="ML106" s="16"/>
      <c r="MM106" s="16"/>
      <c r="MN106" s="16"/>
      <c r="MO106" s="16"/>
      <c r="MP106" s="16"/>
      <c r="MQ106" s="16"/>
      <c r="MR106" s="16"/>
      <c r="MS106" s="16"/>
      <c r="MT106" s="16"/>
      <c r="MU106" s="16"/>
      <c r="MV106" s="16"/>
      <c r="MW106" s="16"/>
      <c r="MX106" s="16"/>
      <c r="MY106" s="16"/>
      <c r="MZ106" s="16"/>
      <c r="NA106" s="16"/>
      <c r="NB106" s="16"/>
      <c r="NC106" s="16"/>
      <c r="ND106" s="16"/>
      <c r="NE106" s="16"/>
      <c r="NF106" s="16"/>
      <c r="NG106" s="16"/>
      <c r="NH106" s="16"/>
      <c r="NI106" s="16"/>
      <c r="NJ106" s="16"/>
      <c r="NK106" s="16"/>
      <c r="NL106" s="16"/>
      <c r="NM106" s="16"/>
      <c r="NN106" s="16"/>
      <c r="NO106" s="16"/>
      <c r="NP106" s="16"/>
      <c r="NQ106" s="16"/>
      <c r="NR106" s="16"/>
      <c r="NS106" s="16"/>
      <c r="NT106" s="16"/>
      <c r="NU106" s="16"/>
      <c r="NV106" s="16"/>
      <c r="NW106" s="16"/>
      <c r="NX106" s="16"/>
      <c r="NY106" s="16"/>
      <c r="NZ106" s="16"/>
      <c r="OA106" s="16"/>
      <c r="OB106" s="16"/>
      <c r="OC106" s="16"/>
      <c r="OD106" s="16"/>
      <c r="OE106" s="16"/>
      <c r="OF106" s="16"/>
      <c r="OG106" s="16"/>
      <c r="OH106" s="16"/>
      <c r="OI106" s="16"/>
      <c r="OJ106" s="16"/>
      <c r="OK106" s="16"/>
      <c r="OL106" s="16"/>
      <c r="OM106" s="16"/>
      <c r="ON106" s="16"/>
      <c r="OO106" s="16"/>
      <c r="OP106" s="16"/>
      <c r="OQ106" s="16"/>
      <c r="OR106" s="16"/>
      <c r="OS106" s="16"/>
      <c r="OT106" s="16"/>
      <c r="OU106" s="16"/>
      <c r="OV106" s="16"/>
      <c r="OW106" s="16"/>
      <c r="OX106" s="16"/>
      <c r="OY106" s="16"/>
      <c r="OZ106" s="16"/>
      <c r="PA106" s="16"/>
      <c r="PB106" s="16"/>
      <c r="PC106" s="16"/>
      <c r="PD106" s="16"/>
      <c r="PE106" s="16"/>
      <c r="PF106" s="16"/>
      <c r="PG106" s="16"/>
      <c r="PH106" s="16"/>
      <c r="PI106" s="16"/>
      <c r="PJ106" s="16"/>
      <c r="PK106" s="16"/>
      <c r="PL106" s="16"/>
      <c r="PM106" s="16"/>
      <c r="PN106" s="16"/>
      <c r="PO106" s="16"/>
      <c r="PP106" s="16"/>
      <c r="PQ106" s="16"/>
      <c r="PR106" s="16"/>
      <c r="PS106" s="16"/>
      <c r="PT106" s="16"/>
      <c r="PU106" s="16"/>
      <c r="PV106" s="16"/>
      <c r="PW106" s="16"/>
      <c r="PX106" s="16"/>
      <c r="PY106" s="16"/>
      <c r="PZ106" s="16"/>
      <c r="QA106" s="16"/>
      <c r="QB106" s="16"/>
      <c r="QC106" s="16"/>
      <c r="QD106" s="16"/>
      <c r="QE106" s="16"/>
      <c r="QF106" s="16"/>
      <c r="QG106" s="16"/>
      <c r="QH106" s="16"/>
      <c r="QI106" s="16"/>
      <c r="QJ106" s="16"/>
      <c r="QK106" s="16"/>
      <c r="QL106" s="16"/>
      <c r="QM106" s="16"/>
      <c r="QN106" s="16"/>
      <c r="QO106" s="16"/>
      <c r="QP106" s="16"/>
      <c r="QQ106" s="16"/>
      <c r="QR106" s="16"/>
      <c r="QS106" s="16"/>
      <c r="QT106" s="16"/>
      <c r="QU106" s="16"/>
      <c r="QV106" s="16"/>
      <c r="QW106" s="16"/>
      <c r="QX106" s="16"/>
      <c r="QY106" s="16"/>
      <c r="QZ106" s="16"/>
      <c r="RA106" s="16"/>
      <c r="RB106" s="16"/>
      <c r="RC106" s="16"/>
      <c r="RD106" s="16"/>
      <c r="RE106" s="16"/>
      <c r="RF106" s="16"/>
      <c r="RG106" s="16"/>
      <c r="RH106" s="16"/>
      <c r="RI106" s="16"/>
      <c r="RJ106" s="16"/>
      <c r="RK106" s="16"/>
      <c r="RL106" s="16"/>
      <c r="RM106" s="16"/>
      <c r="RN106" s="16"/>
      <c r="RO106" s="16"/>
      <c r="RP106" s="16"/>
      <c r="RQ106" s="16"/>
      <c r="RR106" s="16"/>
      <c r="RS106" s="16"/>
      <c r="RT106" s="16"/>
      <c r="RU106" s="16"/>
      <c r="RV106" s="16"/>
      <c r="RW106" s="16"/>
      <c r="RX106" s="16"/>
      <c r="RY106" s="16"/>
      <c r="RZ106" s="16"/>
      <c r="SA106" s="16"/>
      <c r="SB106" s="16"/>
      <c r="SC106" s="16"/>
      <c r="SD106" s="16"/>
      <c r="SE106" s="16"/>
      <c r="SF106" s="16"/>
      <c r="SG106" s="16"/>
      <c r="SH106" s="16"/>
      <c r="SI106" s="16"/>
      <c r="SJ106" s="16"/>
      <c r="SK106" s="16"/>
      <c r="SL106" s="16"/>
      <c r="SM106" s="16"/>
      <c r="SN106" s="16"/>
      <c r="SO106" s="16"/>
      <c r="SP106" s="16"/>
      <c r="SQ106" s="16"/>
      <c r="SR106" s="16"/>
      <c r="SS106" s="16"/>
      <c r="ST106" s="16"/>
      <c r="SU106" s="16"/>
      <c r="SV106" s="16"/>
      <c r="SW106" s="16"/>
      <c r="SX106" s="16"/>
      <c r="SY106" s="16"/>
      <c r="SZ106" s="16"/>
      <c r="TA106" s="16"/>
      <c r="TB106" s="16"/>
      <c r="TC106" s="16"/>
      <c r="TD106" s="16"/>
      <c r="TE106" s="16"/>
      <c r="TF106" s="16"/>
      <c r="TG106" s="16"/>
      <c r="TH106" s="16"/>
      <c r="TI106" s="16"/>
      <c r="TJ106" s="16"/>
      <c r="TK106" s="16"/>
      <c r="TL106" s="16"/>
      <c r="TM106" s="16"/>
      <c r="TN106" s="16"/>
      <c r="TO106" s="16"/>
      <c r="TP106" s="16"/>
      <c r="TQ106" s="16"/>
      <c r="TR106" s="16"/>
      <c r="TS106" s="16"/>
      <c r="TT106" s="16"/>
      <c r="TU106" s="16"/>
      <c r="TV106" s="16"/>
      <c r="TW106" s="16"/>
      <c r="TX106" s="16"/>
      <c r="TY106" s="16"/>
      <c r="TZ106" s="16"/>
      <c r="UA106" s="16"/>
      <c r="UB106" s="16"/>
      <c r="UC106" s="16"/>
      <c r="UD106" s="16"/>
      <c r="UE106" s="16"/>
      <c r="UF106" s="16"/>
      <c r="UG106" s="16"/>
      <c r="UH106" s="16"/>
      <c r="UI106" s="16"/>
      <c r="UJ106" s="16"/>
      <c r="UK106" s="16"/>
      <c r="UL106" s="16"/>
      <c r="UM106" s="16"/>
      <c r="UN106" s="16"/>
      <c r="UO106" s="16"/>
      <c r="UP106" s="16"/>
      <c r="UQ106" s="16"/>
      <c r="UR106" s="16"/>
      <c r="US106" s="16"/>
      <c r="UT106" s="16"/>
      <c r="UU106" s="16"/>
      <c r="UV106" s="16"/>
      <c r="UW106" s="16"/>
      <c r="UX106" s="16"/>
      <c r="UY106" s="16"/>
      <c r="UZ106" s="16"/>
      <c r="VA106" s="16"/>
      <c r="VB106" s="16"/>
      <c r="VC106" s="16"/>
      <c r="VD106" s="16"/>
      <c r="VE106" s="16"/>
      <c r="VF106" s="16"/>
      <c r="VG106" s="16"/>
      <c r="VH106" s="16"/>
      <c r="VI106" s="16"/>
      <c r="VJ106" s="16"/>
      <c r="VK106" s="16"/>
      <c r="VL106" s="16"/>
      <c r="VM106" s="16"/>
      <c r="VN106" s="16"/>
      <c r="VO106" s="16"/>
      <c r="VP106" s="16"/>
      <c r="VQ106" s="16"/>
      <c r="VR106" s="16"/>
      <c r="VS106" s="16"/>
      <c r="VT106" s="16"/>
      <c r="VU106" s="16"/>
      <c r="VV106" s="16"/>
      <c r="VW106" s="16"/>
      <c r="VX106" s="16"/>
      <c r="VY106" s="16"/>
      <c r="VZ106" s="16"/>
      <c r="WA106" s="16"/>
      <c r="WB106" s="16"/>
      <c r="WC106" s="16"/>
      <c r="WD106" s="16"/>
      <c r="WE106" s="16"/>
      <c r="WF106" s="16"/>
      <c r="WG106" s="16"/>
      <c r="WH106" s="16"/>
      <c r="WI106" s="16"/>
      <c r="WJ106" s="16"/>
      <c r="WK106" s="16"/>
      <c r="WL106" s="16"/>
      <c r="WM106" s="16"/>
      <c r="WN106" s="16"/>
      <c r="WO106" s="16"/>
      <c r="WP106" s="16"/>
      <c r="WQ106" s="16"/>
      <c r="WR106" s="16"/>
      <c r="WS106" s="16"/>
      <c r="WT106" s="16"/>
      <c r="WU106" s="16"/>
      <c r="WV106" s="16"/>
      <c r="WW106" s="16"/>
      <c r="WX106" s="16"/>
      <c r="WY106" s="16"/>
      <c r="WZ106" s="16"/>
      <c r="XA106" s="16"/>
      <c r="XB106" s="16"/>
      <c r="XC106" s="16"/>
      <c r="XD106" s="16"/>
      <c r="XE106" s="16"/>
      <c r="XF106" s="16"/>
      <c r="XG106" s="16"/>
      <c r="XH106" s="16"/>
      <c r="XI106" s="16"/>
      <c r="XJ106" s="16"/>
      <c r="XK106" s="16"/>
      <c r="XL106" s="16"/>
      <c r="XM106" s="16"/>
      <c r="XN106" s="16"/>
      <c r="XO106" s="16"/>
      <c r="XP106" s="16"/>
      <c r="XQ106" s="16"/>
      <c r="XR106" s="16"/>
      <c r="XS106" s="16"/>
      <c r="XT106" s="16"/>
      <c r="XU106" s="16"/>
      <c r="XV106" s="16"/>
      <c r="XW106" s="16"/>
      <c r="XX106" s="16"/>
      <c r="XY106" s="16"/>
      <c r="XZ106" s="16"/>
      <c r="YA106" s="16"/>
      <c r="YB106" s="16"/>
      <c r="YC106" s="16"/>
      <c r="YD106" s="16"/>
      <c r="YE106" s="16"/>
      <c r="YF106" s="16"/>
      <c r="YG106" s="16"/>
      <c r="YH106" s="16"/>
      <c r="YI106" s="16"/>
      <c r="YJ106" s="16"/>
      <c r="YK106" s="16"/>
      <c r="YL106" s="16"/>
      <c r="YM106" s="16"/>
      <c r="YN106" s="16"/>
      <c r="YO106" s="16"/>
      <c r="YP106" s="16"/>
      <c r="YQ106" s="16"/>
      <c r="YR106" s="16"/>
      <c r="YS106" s="16"/>
      <c r="YT106" s="16"/>
      <c r="YU106" s="16"/>
      <c r="YV106" s="16"/>
      <c r="YW106" s="16"/>
      <c r="YX106" s="16"/>
      <c r="YY106" s="16"/>
      <c r="YZ106" s="16"/>
      <c r="ZA106" s="16"/>
      <c r="ZB106" s="16"/>
      <c r="ZC106" s="16"/>
      <c r="ZD106" s="16"/>
      <c r="ZE106" s="16"/>
      <c r="ZF106" s="16"/>
      <c r="ZG106" s="16"/>
      <c r="ZH106" s="16"/>
      <c r="ZI106" s="16"/>
      <c r="ZJ106" s="16"/>
      <c r="ZK106" s="16"/>
      <c r="ZL106" s="16"/>
      <c r="ZM106" s="16"/>
      <c r="ZN106" s="16"/>
      <c r="ZO106" s="16"/>
      <c r="ZP106" s="16"/>
      <c r="ZQ106" s="16"/>
      <c r="ZR106" s="16"/>
      <c r="ZS106" s="16"/>
      <c r="ZT106" s="16"/>
      <c r="ZU106" s="16"/>
      <c r="ZV106" s="16"/>
      <c r="ZW106" s="16"/>
      <c r="ZX106" s="16"/>
      <c r="ZY106" s="16"/>
      <c r="ZZ106" s="16"/>
      <c r="AAA106" s="16"/>
      <c r="AAB106" s="16"/>
      <c r="AAC106" s="16"/>
      <c r="AAD106" s="16"/>
      <c r="AAE106" s="16"/>
      <c r="AAF106" s="16"/>
      <c r="AAG106" s="16"/>
      <c r="AAH106" s="16"/>
      <c r="AAI106" s="16"/>
      <c r="AAJ106" s="16"/>
      <c r="AAK106" s="16"/>
      <c r="AAL106" s="16"/>
      <c r="AAM106" s="16"/>
      <c r="AAN106" s="16"/>
      <c r="AAO106" s="16"/>
      <c r="AAP106" s="16"/>
      <c r="AAQ106" s="16"/>
      <c r="AAR106" s="16"/>
      <c r="AAS106" s="16"/>
      <c r="AAT106" s="16"/>
      <c r="AAU106" s="16"/>
      <c r="AAV106" s="16"/>
      <c r="AAW106" s="16"/>
      <c r="AAX106" s="16"/>
      <c r="AAY106" s="16"/>
      <c r="AAZ106" s="16"/>
      <c r="ABA106" s="16"/>
      <c r="ABB106" s="16"/>
      <c r="ABC106" s="16"/>
      <c r="ABD106" s="16"/>
      <c r="ABE106" s="16"/>
      <c r="ABF106" s="16"/>
      <c r="ABG106" s="16"/>
      <c r="ABH106" s="16"/>
      <c r="ABI106" s="16"/>
      <c r="ABJ106" s="16"/>
      <c r="ABK106" s="16"/>
      <c r="ABL106" s="16"/>
      <c r="ABM106" s="16"/>
      <c r="ABN106" s="16"/>
      <c r="ABO106" s="16"/>
      <c r="ABP106" s="16"/>
      <c r="ABQ106" s="16"/>
      <c r="ABR106" s="16"/>
      <c r="ABS106" s="16"/>
      <c r="ABT106" s="16"/>
      <c r="ABU106" s="16"/>
      <c r="ABV106" s="16"/>
      <c r="ABW106" s="16"/>
      <c r="ABX106" s="16"/>
      <c r="ABY106" s="16"/>
      <c r="ABZ106" s="16"/>
      <c r="ACA106" s="16"/>
      <c r="ACB106" s="16"/>
      <c r="ACC106" s="16"/>
      <c r="ACD106" s="16"/>
      <c r="ACE106" s="16"/>
      <c r="ACF106" s="16"/>
      <c r="ACG106" s="16"/>
      <c r="ACH106" s="16"/>
      <c r="ACI106" s="16"/>
      <c r="ACJ106" s="16"/>
      <c r="ACK106" s="16"/>
      <c r="ACL106" s="16"/>
      <c r="ACM106" s="16"/>
      <c r="ACN106" s="16"/>
      <c r="ACO106" s="16"/>
      <c r="ACP106" s="16"/>
      <c r="ACQ106" s="16"/>
      <c r="ACR106" s="16"/>
      <c r="ACS106" s="16"/>
      <c r="ACT106" s="16"/>
      <c r="ACU106" s="16"/>
      <c r="ACV106" s="16"/>
      <c r="ACW106" s="16"/>
      <c r="ACX106" s="16"/>
      <c r="ACY106" s="16"/>
      <c r="ACZ106" s="16"/>
      <c r="ADA106" s="16"/>
      <c r="ADB106" s="16"/>
      <c r="ADC106" s="16"/>
      <c r="ADD106" s="16"/>
      <c r="ADE106" s="16"/>
      <c r="ADF106" s="16"/>
      <c r="ADG106" s="16"/>
      <c r="ADH106" s="16"/>
      <c r="ADI106" s="16"/>
      <c r="ADJ106" s="16"/>
      <c r="ADK106" s="16"/>
      <c r="ADL106" s="16"/>
      <c r="ADM106" s="16"/>
      <c r="ADN106" s="16"/>
      <c r="ADO106" s="16"/>
      <c r="ADP106" s="16"/>
      <c r="ADQ106" s="16"/>
      <c r="ADR106" s="16"/>
      <c r="ADS106" s="16"/>
      <c r="ADT106" s="16"/>
      <c r="ADU106" s="16"/>
      <c r="ADV106" s="16"/>
      <c r="ADW106" s="16"/>
      <c r="ADX106" s="16"/>
      <c r="ADY106" s="16"/>
      <c r="ADZ106" s="16"/>
      <c r="AEA106" s="16"/>
      <c r="AEB106" s="16"/>
      <c r="AEC106" s="16"/>
      <c r="AED106" s="16"/>
      <c r="AEE106" s="16"/>
      <c r="AEF106" s="16"/>
      <c r="AEG106" s="16"/>
      <c r="AEH106" s="16"/>
      <c r="AEI106" s="16"/>
      <c r="AEJ106" s="16"/>
      <c r="AEK106" s="16"/>
      <c r="AEL106" s="16"/>
      <c r="AEM106" s="16"/>
      <c r="AEN106" s="16"/>
      <c r="AEO106" s="16"/>
      <c r="AEP106" s="16"/>
      <c r="AEQ106" s="16"/>
      <c r="AER106" s="16"/>
      <c r="AES106" s="16"/>
      <c r="AET106" s="16"/>
      <c r="AEU106" s="16"/>
      <c r="AEV106" s="16"/>
      <c r="AEW106" s="16"/>
      <c r="AEX106" s="16"/>
      <c r="AEY106" s="16"/>
      <c r="AEZ106" s="16"/>
      <c r="AFA106" s="16"/>
      <c r="AFB106" s="16"/>
      <c r="AFC106" s="16"/>
      <c r="AFD106" s="16"/>
      <c r="AFE106" s="16"/>
      <c r="AFF106" s="16"/>
      <c r="AFG106" s="16"/>
      <c r="AFH106" s="16"/>
      <c r="AFI106" s="16"/>
      <c r="AFJ106" s="16"/>
      <c r="AFK106" s="16"/>
      <c r="AFL106" s="16"/>
      <c r="AFM106" s="16"/>
      <c r="AFN106" s="16"/>
      <c r="AFO106" s="16"/>
      <c r="AFP106" s="16"/>
      <c r="AFQ106" s="16"/>
      <c r="AFR106" s="16"/>
      <c r="AFS106" s="16"/>
      <c r="AFT106" s="16"/>
      <c r="AFU106" s="16"/>
      <c r="AFV106" s="16"/>
      <c r="AFW106" s="16"/>
      <c r="AFX106" s="16"/>
      <c r="AFY106" s="16"/>
      <c r="AFZ106" s="16"/>
      <c r="AGA106" s="16"/>
      <c r="AGB106" s="16"/>
      <c r="AGC106" s="16"/>
      <c r="AGD106" s="16"/>
      <c r="AGE106" s="16"/>
      <c r="AGF106" s="16"/>
      <c r="AGG106" s="16"/>
      <c r="AGH106" s="16"/>
      <c r="AGI106" s="16"/>
      <c r="AGJ106" s="16"/>
      <c r="AGK106" s="16"/>
      <c r="AGL106" s="16"/>
      <c r="AGM106" s="16"/>
      <c r="AGN106" s="16"/>
      <c r="AGO106" s="16"/>
      <c r="AGP106" s="16"/>
      <c r="AGQ106" s="16"/>
      <c r="AGR106" s="16"/>
      <c r="AGS106" s="16"/>
      <c r="AGT106" s="16"/>
      <c r="AGU106" s="16"/>
      <c r="AGV106" s="16"/>
      <c r="AGW106" s="16"/>
      <c r="AGX106" s="16"/>
      <c r="AGY106" s="16"/>
      <c r="AGZ106" s="16"/>
      <c r="AHA106" s="16"/>
      <c r="AHB106" s="16"/>
      <c r="AHC106" s="16"/>
      <c r="AHD106" s="16"/>
      <c r="AHE106" s="16"/>
      <c r="AHF106" s="16"/>
      <c r="AHG106" s="16"/>
      <c r="AHH106" s="16"/>
      <c r="AHI106" s="16"/>
      <c r="AHJ106" s="16"/>
      <c r="AHK106" s="16"/>
      <c r="AHL106" s="16"/>
      <c r="AHM106" s="16"/>
      <c r="AHN106" s="16"/>
      <c r="AHO106" s="16"/>
      <c r="AHP106" s="16"/>
      <c r="AHQ106" s="16"/>
      <c r="AHR106" s="16"/>
      <c r="AHS106" s="16"/>
      <c r="AHT106" s="16"/>
      <c r="AHU106" s="16"/>
      <c r="AHV106" s="16"/>
      <c r="AHW106" s="16"/>
      <c r="AHX106" s="16"/>
      <c r="AHY106" s="16"/>
      <c r="AHZ106" s="16"/>
      <c r="AIA106" s="16"/>
      <c r="AIB106" s="16"/>
      <c r="AIC106" s="16"/>
      <c r="AID106" s="16"/>
      <c r="AIE106" s="16"/>
      <c r="AIF106" s="16"/>
      <c r="AIG106" s="16"/>
      <c r="AIH106" s="16"/>
      <c r="AII106" s="16"/>
      <c r="AIJ106" s="16"/>
      <c r="AIK106" s="16"/>
      <c r="AIL106" s="16"/>
      <c r="AIM106" s="16"/>
      <c r="AIN106" s="16"/>
      <c r="AIO106" s="16"/>
      <c r="AIP106" s="16"/>
      <c r="AIQ106" s="16"/>
      <c r="AIR106" s="16"/>
      <c r="AIS106" s="16"/>
      <c r="AIT106" s="16"/>
      <c r="AIU106" s="16"/>
      <c r="AIV106" s="16"/>
      <c r="AIW106" s="16"/>
      <c r="AIX106" s="16"/>
      <c r="AIY106" s="16"/>
      <c r="AIZ106" s="16"/>
      <c r="AJA106" s="16"/>
      <c r="AJB106" s="16"/>
      <c r="AJC106" s="16"/>
      <c r="AJD106" s="16"/>
      <c r="AJE106" s="16"/>
      <c r="AJF106" s="16"/>
      <c r="AJG106" s="16"/>
      <c r="AJH106" s="16"/>
      <c r="AJI106" s="16"/>
      <c r="AJJ106" s="16"/>
      <c r="AJK106" s="16"/>
      <c r="AJL106" s="16"/>
      <c r="AJM106" s="16"/>
      <c r="AJN106" s="16"/>
      <c r="AJO106" s="16"/>
      <c r="AJP106" s="16"/>
      <c r="AJQ106" s="16"/>
      <c r="AJR106" s="16"/>
      <c r="AJS106" s="16"/>
      <c r="AJT106" s="16"/>
      <c r="AJU106" s="16"/>
      <c r="AJV106" s="16"/>
      <c r="AJW106" s="16"/>
      <c r="AJX106" s="16"/>
      <c r="AJY106" s="16"/>
      <c r="AJZ106" s="16"/>
      <c r="AKA106" s="16"/>
      <c r="AKB106" s="16"/>
      <c r="AKC106" s="16"/>
      <c r="AKD106" s="16"/>
      <c r="AKE106" s="16"/>
      <c r="AKF106" s="16"/>
      <c r="AKG106" s="16"/>
      <c r="AKH106" s="16"/>
      <c r="AKI106" s="16"/>
      <c r="AKJ106" s="16"/>
      <c r="AKK106" s="16"/>
      <c r="AKL106" s="16"/>
      <c r="AKM106" s="16"/>
      <c r="AKN106" s="16"/>
      <c r="AKO106" s="16"/>
      <c r="AKP106" s="16"/>
      <c r="AKQ106" s="16"/>
      <c r="AKR106" s="16"/>
      <c r="AKS106" s="16"/>
      <c r="AKT106" s="16"/>
      <c r="AKU106" s="16"/>
      <c r="AKV106" s="16"/>
      <c r="AKW106" s="16"/>
      <c r="AKX106" s="16"/>
      <c r="AKY106" s="16"/>
      <c r="AKZ106" s="16"/>
      <c r="ALA106" s="16"/>
      <c r="ALB106" s="16"/>
      <c r="ALC106" s="16"/>
      <c r="ALD106" s="16"/>
      <c r="ALE106" s="16"/>
      <c r="ALF106" s="16"/>
      <c r="ALG106" s="16"/>
      <c r="ALH106" s="16"/>
      <c r="ALI106" s="16"/>
      <c r="ALJ106" s="16"/>
      <c r="ALK106" s="16"/>
      <c r="ALL106" s="16"/>
      <c r="ALM106" s="16"/>
      <c r="ALN106" s="16"/>
      <c r="ALO106" s="16"/>
      <c r="ALP106" s="16"/>
      <c r="ALQ106" s="16"/>
      <c r="ALR106" s="16"/>
      <c r="ALS106" s="16"/>
      <c r="ALT106" s="16"/>
      <c r="ALU106" s="16"/>
      <c r="ALV106" s="16"/>
      <c r="ALW106" s="16"/>
      <c r="ALX106" s="16"/>
      <c r="ALY106" s="16"/>
      <c r="ALZ106" s="16"/>
      <c r="AMA106" s="16"/>
      <c r="AMB106" s="16"/>
      <c r="AMC106" s="16"/>
      <c r="AMD106" s="16"/>
      <c r="AME106" s="16"/>
      <c r="AMF106" s="16"/>
      <c r="AMG106" s="16"/>
      <c r="AMH106" s="16"/>
      <c r="AMI106" s="16"/>
      <c r="AMJ106" s="16"/>
      <c r="AMK106" s="16"/>
    </row>
    <row r="107" spans="1:1025" x14ac:dyDescent="0.2">
      <c r="A107" s="19" t="s">
        <v>159</v>
      </c>
      <c r="B107" s="20" t="s">
        <v>137</v>
      </c>
      <c r="C107" s="20" t="s">
        <v>86</v>
      </c>
      <c r="D107" s="20" t="s">
        <v>87</v>
      </c>
      <c r="E107" s="38">
        <f t="shared" ref="E107:E108" si="426">SUM(K107,Q107,W107,AC107)</f>
        <v>0</v>
      </c>
      <c r="F107" s="38">
        <f t="shared" ref="F107:F108" si="427">SUM(L107,R107,X107,AD107)</f>
        <v>0</v>
      </c>
      <c r="G107" s="38">
        <f t="shared" ref="G107:G108" si="428">SUM(M107,S107,Y107,AE107)</f>
        <v>0</v>
      </c>
      <c r="H107" s="38">
        <f t="shared" ref="H107:H108" si="429">SUM(N107,T107,Z107,AF107)</f>
        <v>0</v>
      </c>
      <c r="I107" s="38">
        <f t="shared" ref="I107:I108" si="430">SUM(O107,U107,AA107,AG107)</f>
        <v>0</v>
      </c>
      <c r="J107" s="38">
        <f t="shared" ref="J107:J108" si="431">SUM(P107,V107,AB107,AH107)</f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8">
        <v>0</v>
      </c>
      <c r="X107" s="38">
        <v>0</v>
      </c>
      <c r="Y107" s="38">
        <v>0</v>
      </c>
      <c r="Z107" s="38">
        <v>0</v>
      </c>
      <c r="AA107" s="38">
        <v>0</v>
      </c>
      <c r="AB107" s="38">
        <v>0</v>
      </c>
      <c r="AC107" s="38">
        <v>0</v>
      </c>
      <c r="AD107" s="38">
        <v>0</v>
      </c>
      <c r="AE107" s="38">
        <v>0</v>
      </c>
      <c r="AF107" s="38">
        <v>0</v>
      </c>
      <c r="AG107" s="38">
        <v>0</v>
      </c>
      <c r="AH107" s="38">
        <v>0</v>
      </c>
      <c r="AI107" s="38">
        <v>0</v>
      </c>
      <c r="AJ107" s="38">
        <v>0</v>
      </c>
      <c r="AK107" s="38">
        <v>0</v>
      </c>
      <c r="AL107" s="38">
        <v>0</v>
      </c>
      <c r="AM107" s="38">
        <v>0</v>
      </c>
      <c r="AN107" s="38">
        <v>0</v>
      </c>
      <c r="AO107" s="38">
        <v>0</v>
      </c>
      <c r="AP107" s="38">
        <v>0</v>
      </c>
      <c r="AQ107" s="38">
        <v>0</v>
      </c>
      <c r="AR107" s="38">
        <v>0</v>
      </c>
      <c r="AS107" s="38">
        <v>0</v>
      </c>
      <c r="AT107" s="38">
        <v>0</v>
      </c>
      <c r="AU107" s="38">
        <v>0</v>
      </c>
      <c r="AV107" s="38">
        <v>0</v>
      </c>
      <c r="AW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C107" s="38">
        <v>0</v>
      </c>
      <c r="BD107" s="38">
        <v>0</v>
      </c>
      <c r="BE107" s="38">
        <v>0</v>
      </c>
      <c r="BF107" s="38">
        <v>0</v>
      </c>
      <c r="BG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M107" s="38"/>
      <c r="BN107" s="38"/>
      <c r="BO107" s="38"/>
      <c r="BP107" s="38"/>
      <c r="BQ107" s="38"/>
      <c r="BR107" s="38"/>
      <c r="BS107" s="13"/>
    </row>
    <row r="108" spans="1:1025" s="17" customFormat="1" x14ac:dyDescent="0.2">
      <c r="A108" s="19" t="s">
        <v>164</v>
      </c>
      <c r="B108" s="20" t="s">
        <v>138</v>
      </c>
      <c r="C108" s="20" t="s">
        <v>86</v>
      </c>
      <c r="D108" s="20" t="s">
        <v>87</v>
      </c>
      <c r="E108" s="38">
        <f t="shared" si="426"/>
        <v>0</v>
      </c>
      <c r="F108" s="38">
        <f t="shared" si="427"/>
        <v>0</v>
      </c>
      <c r="G108" s="38">
        <f t="shared" si="428"/>
        <v>0</v>
      </c>
      <c r="H108" s="38">
        <f t="shared" si="429"/>
        <v>0</v>
      </c>
      <c r="I108" s="38">
        <f t="shared" si="430"/>
        <v>0</v>
      </c>
      <c r="J108" s="38">
        <f t="shared" si="431"/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  <c r="AH108" s="38">
        <v>0</v>
      </c>
      <c r="AI108" s="38">
        <f t="shared" si="374"/>
        <v>0</v>
      </c>
      <c r="AJ108" s="38">
        <f t="shared" si="375"/>
        <v>0</v>
      </c>
      <c r="AK108" s="38">
        <f t="shared" si="376"/>
        <v>0</v>
      </c>
      <c r="AL108" s="38">
        <f t="shared" si="377"/>
        <v>0</v>
      </c>
      <c r="AM108" s="38">
        <f t="shared" si="378"/>
        <v>0</v>
      </c>
      <c r="AN108" s="38">
        <f t="shared" si="379"/>
        <v>0</v>
      </c>
      <c r="AO108" s="38">
        <v>0</v>
      </c>
      <c r="AP108" s="38">
        <v>0</v>
      </c>
      <c r="AQ108" s="38">
        <v>0</v>
      </c>
      <c r="AR108" s="38">
        <v>0</v>
      </c>
      <c r="AS108" s="38">
        <v>0</v>
      </c>
      <c r="AT108" s="38">
        <v>0</v>
      </c>
      <c r="AU108" s="38">
        <v>0</v>
      </c>
      <c r="AV108" s="38">
        <v>0</v>
      </c>
      <c r="AW108" s="38">
        <v>0</v>
      </c>
      <c r="AX108" s="38">
        <v>0</v>
      </c>
      <c r="AY108" s="38">
        <v>0</v>
      </c>
      <c r="AZ108" s="38">
        <v>0</v>
      </c>
      <c r="BA108" s="38">
        <v>0</v>
      </c>
      <c r="BB108" s="38">
        <v>0</v>
      </c>
      <c r="BC108" s="38">
        <v>0</v>
      </c>
      <c r="BD108" s="38">
        <v>0</v>
      </c>
      <c r="BE108" s="38">
        <v>0</v>
      </c>
      <c r="BF108" s="38">
        <v>0</v>
      </c>
      <c r="BG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M108" s="38">
        <f t="shared" si="381"/>
        <v>0</v>
      </c>
      <c r="BN108" s="38">
        <f t="shared" si="382"/>
        <v>0</v>
      </c>
      <c r="BO108" s="38">
        <f t="shared" si="383"/>
        <v>0</v>
      </c>
      <c r="BP108" s="38">
        <f t="shared" si="384"/>
        <v>0</v>
      </c>
      <c r="BQ108" s="38">
        <f t="shared" si="385"/>
        <v>0</v>
      </c>
      <c r="BR108" s="38">
        <f t="shared" si="386"/>
        <v>0</v>
      </c>
      <c r="BS108" s="15" t="s">
        <v>87</v>
      </c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  <c r="IV108" s="16"/>
      <c r="IW108" s="16"/>
      <c r="IX108" s="16"/>
      <c r="IY108" s="16"/>
      <c r="IZ108" s="16"/>
      <c r="JA108" s="16"/>
      <c r="JB108" s="16"/>
      <c r="JC108" s="16"/>
      <c r="JD108" s="16"/>
      <c r="JE108" s="16"/>
      <c r="JF108" s="16"/>
      <c r="JG108" s="16"/>
      <c r="JH108" s="16"/>
      <c r="JI108" s="16"/>
      <c r="JJ108" s="16"/>
      <c r="JK108" s="16"/>
      <c r="JL108" s="16"/>
      <c r="JM108" s="16"/>
      <c r="JN108" s="16"/>
      <c r="JO108" s="16"/>
      <c r="JP108" s="16"/>
      <c r="JQ108" s="16"/>
      <c r="JR108" s="16"/>
      <c r="JS108" s="16"/>
      <c r="JT108" s="16"/>
      <c r="JU108" s="16"/>
      <c r="JV108" s="16"/>
      <c r="JW108" s="16"/>
      <c r="JX108" s="16"/>
      <c r="JY108" s="16"/>
      <c r="JZ108" s="16"/>
      <c r="KA108" s="16"/>
      <c r="KB108" s="16"/>
      <c r="KC108" s="16"/>
      <c r="KD108" s="16"/>
      <c r="KE108" s="16"/>
      <c r="KF108" s="16"/>
      <c r="KG108" s="16"/>
      <c r="KH108" s="16"/>
      <c r="KI108" s="16"/>
      <c r="KJ108" s="16"/>
      <c r="KK108" s="16"/>
      <c r="KL108" s="16"/>
      <c r="KM108" s="16"/>
      <c r="KN108" s="16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16"/>
      <c r="LA108" s="16"/>
      <c r="LB108" s="16"/>
      <c r="LC108" s="16"/>
      <c r="LD108" s="16"/>
      <c r="LE108" s="16"/>
      <c r="LF108" s="16"/>
      <c r="LG108" s="16"/>
      <c r="LH108" s="16"/>
      <c r="LI108" s="16"/>
      <c r="LJ108" s="16"/>
      <c r="LK108" s="16"/>
      <c r="LL108" s="16"/>
      <c r="LM108" s="16"/>
      <c r="LN108" s="16"/>
      <c r="LO108" s="16"/>
      <c r="LP108" s="16"/>
      <c r="LQ108" s="16"/>
      <c r="LR108" s="16"/>
      <c r="LS108" s="16"/>
      <c r="LT108" s="16"/>
      <c r="LU108" s="16"/>
      <c r="LV108" s="16"/>
      <c r="LW108" s="16"/>
      <c r="LX108" s="16"/>
      <c r="LY108" s="16"/>
      <c r="LZ108" s="16"/>
      <c r="MA108" s="16"/>
      <c r="MB108" s="16"/>
      <c r="MC108" s="16"/>
      <c r="MD108" s="16"/>
      <c r="ME108" s="16"/>
      <c r="MF108" s="16"/>
      <c r="MG108" s="16"/>
      <c r="MH108" s="16"/>
      <c r="MI108" s="16"/>
      <c r="MJ108" s="16"/>
      <c r="MK108" s="16"/>
      <c r="ML108" s="16"/>
      <c r="MM108" s="16"/>
      <c r="MN108" s="16"/>
      <c r="MO108" s="16"/>
      <c r="MP108" s="16"/>
      <c r="MQ108" s="16"/>
      <c r="MR108" s="16"/>
      <c r="MS108" s="16"/>
      <c r="MT108" s="16"/>
      <c r="MU108" s="16"/>
      <c r="MV108" s="16"/>
      <c r="MW108" s="16"/>
      <c r="MX108" s="16"/>
      <c r="MY108" s="16"/>
      <c r="MZ108" s="16"/>
      <c r="NA108" s="16"/>
      <c r="NB108" s="16"/>
      <c r="NC108" s="16"/>
      <c r="ND108" s="16"/>
      <c r="NE108" s="16"/>
      <c r="NF108" s="16"/>
      <c r="NG108" s="16"/>
      <c r="NH108" s="16"/>
      <c r="NI108" s="16"/>
      <c r="NJ108" s="16"/>
      <c r="NK108" s="16"/>
      <c r="NL108" s="16"/>
      <c r="NM108" s="16"/>
      <c r="NN108" s="16"/>
      <c r="NO108" s="16"/>
      <c r="NP108" s="16"/>
      <c r="NQ108" s="16"/>
      <c r="NR108" s="16"/>
      <c r="NS108" s="16"/>
      <c r="NT108" s="16"/>
      <c r="NU108" s="16"/>
      <c r="NV108" s="16"/>
      <c r="NW108" s="16"/>
      <c r="NX108" s="16"/>
      <c r="NY108" s="16"/>
      <c r="NZ108" s="16"/>
      <c r="OA108" s="16"/>
      <c r="OB108" s="16"/>
      <c r="OC108" s="16"/>
      <c r="OD108" s="16"/>
      <c r="OE108" s="16"/>
      <c r="OF108" s="16"/>
      <c r="OG108" s="16"/>
      <c r="OH108" s="16"/>
      <c r="OI108" s="16"/>
      <c r="OJ108" s="16"/>
      <c r="OK108" s="16"/>
      <c r="OL108" s="16"/>
      <c r="OM108" s="16"/>
      <c r="ON108" s="16"/>
      <c r="OO108" s="16"/>
      <c r="OP108" s="16"/>
      <c r="OQ108" s="16"/>
      <c r="OR108" s="16"/>
      <c r="OS108" s="16"/>
      <c r="OT108" s="16"/>
      <c r="OU108" s="16"/>
      <c r="OV108" s="16"/>
      <c r="OW108" s="16"/>
      <c r="OX108" s="16"/>
      <c r="OY108" s="16"/>
      <c r="OZ108" s="16"/>
      <c r="PA108" s="16"/>
      <c r="PB108" s="16"/>
      <c r="PC108" s="16"/>
      <c r="PD108" s="16"/>
      <c r="PE108" s="16"/>
      <c r="PF108" s="16"/>
      <c r="PG108" s="16"/>
      <c r="PH108" s="16"/>
      <c r="PI108" s="16"/>
      <c r="PJ108" s="16"/>
      <c r="PK108" s="16"/>
      <c r="PL108" s="16"/>
      <c r="PM108" s="16"/>
      <c r="PN108" s="16"/>
      <c r="PO108" s="16"/>
      <c r="PP108" s="16"/>
      <c r="PQ108" s="16"/>
      <c r="PR108" s="16"/>
      <c r="PS108" s="16"/>
      <c r="PT108" s="16"/>
      <c r="PU108" s="16"/>
      <c r="PV108" s="16"/>
      <c r="PW108" s="16"/>
      <c r="PX108" s="16"/>
      <c r="PY108" s="16"/>
      <c r="PZ108" s="16"/>
      <c r="QA108" s="16"/>
      <c r="QB108" s="16"/>
      <c r="QC108" s="16"/>
      <c r="QD108" s="16"/>
      <c r="QE108" s="16"/>
      <c r="QF108" s="16"/>
      <c r="QG108" s="16"/>
      <c r="QH108" s="16"/>
      <c r="QI108" s="16"/>
      <c r="QJ108" s="16"/>
      <c r="QK108" s="16"/>
      <c r="QL108" s="16"/>
      <c r="QM108" s="16"/>
      <c r="QN108" s="16"/>
      <c r="QO108" s="16"/>
      <c r="QP108" s="16"/>
      <c r="QQ108" s="16"/>
      <c r="QR108" s="16"/>
      <c r="QS108" s="16"/>
      <c r="QT108" s="16"/>
      <c r="QU108" s="16"/>
      <c r="QV108" s="16"/>
      <c r="QW108" s="16"/>
      <c r="QX108" s="16"/>
      <c r="QY108" s="16"/>
      <c r="QZ108" s="16"/>
      <c r="RA108" s="16"/>
      <c r="RB108" s="16"/>
      <c r="RC108" s="16"/>
      <c r="RD108" s="16"/>
      <c r="RE108" s="16"/>
      <c r="RF108" s="16"/>
      <c r="RG108" s="16"/>
      <c r="RH108" s="16"/>
      <c r="RI108" s="16"/>
      <c r="RJ108" s="16"/>
      <c r="RK108" s="16"/>
      <c r="RL108" s="16"/>
      <c r="RM108" s="16"/>
      <c r="RN108" s="16"/>
      <c r="RO108" s="16"/>
      <c r="RP108" s="16"/>
      <c r="RQ108" s="16"/>
      <c r="RR108" s="16"/>
      <c r="RS108" s="16"/>
      <c r="RT108" s="16"/>
      <c r="RU108" s="16"/>
      <c r="RV108" s="16"/>
      <c r="RW108" s="16"/>
      <c r="RX108" s="16"/>
      <c r="RY108" s="16"/>
      <c r="RZ108" s="16"/>
      <c r="SA108" s="16"/>
      <c r="SB108" s="16"/>
      <c r="SC108" s="16"/>
      <c r="SD108" s="16"/>
      <c r="SE108" s="16"/>
      <c r="SF108" s="16"/>
      <c r="SG108" s="16"/>
      <c r="SH108" s="16"/>
      <c r="SI108" s="16"/>
      <c r="SJ108" s="16"/>
      <c r="SK108" s="16"/>
      <c r="SL108" s="16"/>
      <c r="SM108" s="16"/>
      <c r="SN108" s="16"/>
      <c r="SO108" s="16"/>
      <c r="SP108" s="16"/>
      <c r="SQ108" s="16"/>
      <c r="SR108" s="16"/>
      <c r="SS108" s="16"/>
      <c r="ST108" s="16"/>
      <c r="SU108" s="16"/>
      <c r="SV108" s="16"/>
      <c r="SW108" s="16"/>
      <c r="SX108" s="16"/>
      <c r="SY108" s="16"/>
      <c r="SZ108" s="16"/>
      <c r="TA108" s="16"/>
      <c r="TB108" s="16"/>
      <c r="TC108" s="16"/>
      <c r="TD108" s="16"/>
      <c r="TE108" s="16"/>
      <c r="TF108" s="16"/>
      <c r="TG108" s="16"/>
      <c r="TH108" s="16"/>
      <c r="TI108" s="16"/>
      <c r="TJ108" s="16"/>
      <c r="TK108" s="16"/>
      <c r="TL108" s="16"/>
      <c r="TM108" s="16"/>
      <c r="TN108" s="16"/>
      <c r="TO108" s="16"/>
      <c r="TP108" s="16"/>
      <c r="TQ108" s="16"/>
      <c r="TR108" s="16"/>
      <c r="TS108" s="16"/>
      <c r="TT108" s="16"/>
      <c r="TU108" s="16"/>
      <c r="TV108" s="16"/>
      <c r="TW108" s="16"/>
      <c r="TX108" s="16"/>
      <c r="TY108" s="16"/>
      <c r="TZ108" s="16"/>
      <c r="UA108" s="16"/>
      <c r="UB108" s="16"/>
      <c r="UC108" s="16"/>
      <c r="UD108" s="16"/>
      <c r="UE108" s="16"/>
      <c r="UF108" s="16"/>
      <c r="UG108" s="16"/>
      <c r="UH108" s="16"/>
      <c r="UI108" s="16"/>
      <c r="UJ108" s="16"/>
      <c r="UK108" s="16"/>
      <c r="UL108" s="16"/>
      <c r="UM108" s="16"/>
      <c r="UN108" s="16"/>
      <c r="UO108" s="16"/>
      <c r="UP108" s="16"/>
      <c r="UQ108" s="16"/>
      <c r="UR108" s="16"/>
      <c r="US108" s="16"/>
      <c r="UT108" s="16"/>
      <c r="UU108" s="16"/>
      <c r="UV108" s="16"/>
      <c r="UW108" s="16"/>
      <c r="UX108" s="16"/>
      <c r="UY108" s="16"/>
      <c r="UZ108" s="16"/>
      <c r="VA108" s="16"/>
      <c r="VB108" s="16"/>
      <c r="VC108" s="16"/>
      <c r="VD108" s="16"/>
      <c r="VE108" s="16"/>
      <c r="VF108" s="16"/>
      <c r="VG108" s="16"/>
      <c r="VH108" s="16"/>
      <c r="VI108" s="16"/>
      <c r="VJ108" s="16"/>
      <c r="VK108" s="16"/>
      <c r="VL108" s="16"/>
      <c r="VM108" s="16"/>
      <c r="VN108" s="16"/>
      <c r="VO108" s="16"/>
      <c r="VP108" s="16"/>
      <c r="VQ108" s="16"/>
      <c r="VR108" s="16"/>
      <c r="VS108" s="16"/>
      <c r="VT108" s="16"/>
      <c r="VU108" s="16"/>
      <c r="VV108" s="16"/>
      <c r="VW108" s="16"/>
      <c r="VX108" s="16"/>
      <c r="VY108" s="16"/>
      <c r="VZ108" s="16"/>
      <c r="WA108" s="16"/>
      <c r="WB108" s="16"/>
      <c r="WC108" s="16"/>
      <c r="WD108" s="16"/>
      <c r="WE108" s="16"/>
      <c r="WF108" s="16"/>
      <c r="WG108" s="16"/>
      <c r="WH108" s="16"/>
      <c r="WI108" s="16"/>
      <c r="WJ108" s="16"/>
      <c r="WK108" s="16"/>
      <c r="WL108" s="16"/>
      <c r="WM108" s="16"/>
      <c r="WN108" s="16"/>
      <c r="WO108" s="16"/>
      <c r="WP108" s="16"/>
      <c r="WQ108" s="16"/>
      <c r="WR108" s="16"/>
      <c r="WS108" s="16"/>
      <c r="WT108" s="16"/>
      <c r="WU108" s="16"/>
      <c r="WV108" s="16"/>
      <c r="WW108" s="16"/>
      <c r="WX108" s="16"/>
      <c r="WY108" s="16"/>
      <c r="WZ108" s="16"/>
      <c r="XA108" s="16"/>
      <c r="XB108" s="16"/>
      <c r="XC108" s="16"/>
      <c r="XD108" s="16"/>
      <c r="XE108" s="16"/>
      <c r="XF108" s="16"/>
      <c r="XG108" s="16"/>
      <c r="XH108" s="16"/>
      <c r="XI108" s="16"/>
      <c r="XJ108" s="16"/>
      <c r="XK108" s="16"/>
      <c r="XL108" s="16"/>
      <c r="XM108" s="16"/>
      <c r="XN108" s="16"/>
      <c r="XO108" s="16"/>
      <c r="XP108" s="16"/>
      <c r="XQ108" s="16"/>
      <c r="XR108" s="16"/>
      <c r="XS108" s="16"/>
      <c r="XT108" s="16"/>
      <c r="XU108" s="16"/>
      <c r="XV108" s="16"/>
      <c r="XW108" s="16"/>
      <c r="XX108" s="16"/>
      <c r="XY108" s="16"/>
      <c r="XZ108" s="16"/>
      <c r="YA108" s="16"/>
      <c r="YB108" s="16"/>
      <c r="YC108" s="16"/>
      <c r="YD108" s="16"/>
      <c r="YE108" s="16"/>
      <c r="YF108" s="16"/>
      <c r="YG108" s="16"/>
      <c r="YH108" s="16"/>
      <c r="YI108" s="16"/>
      <c r="YJ108" s="16"/>
      <c r="YK108" s="16"/>
      <c r="YL108" s="16"/>
      <c r="YM108" s="16"/>
      <c r="YN108" s="16"/>
      <c r="YO108" s="16"/>
      <c r="YP108" s="16"/>
      <c r="YQ108" s="16"/>
      <c r="YR108" s="16"/>
      <c r="YS108" s="16"/>
      <c r="YT108" s="16"/>
      <c r="YU108" s="16"/>
      <c r="YV108" s="16"/>
      <c r="YW108" s="16"/>
      <c r="YX108" s="16"/>
      <c r="YY108" s="16"/>
      <c r="YZ108" s="16"/>
      <c r="ZA108" s="16"/>
      <c r="ZB108" s="16"/>
      <c r="ZC108" s="16"/>
      <c r="ZD108" s="16"/>
      <c r="ZE108" s="16"/>
      <c r="ZF108" s="16"/>
      <c r="ZG108" s="16"/>
      <c r="ZH108" s="16"/>
      <c r="ZI108" s="16"/>
      <c r="ZJ108" s="16"/>
      <c r="ZK108" s="16"/>
      <c r="ZL108" s="16"/>
      <c r="ZM108" s="16"/>
      <c r="ZN108" s="16"/>
      <c r="ZO108" s="16"/>
      <c r="ZP108" s="16"/>
      <c r="ZQ108" s="16"/>
      <c r="ZR108" s="16"/>
      <c r="ZS108" s="16"/>
      <c r="ZT108" s="16"/>
      <c r="ZU108" s="16"/>
      <c r="ZV108" s="16"/>
      <c r="ZW108" s="16"/>
      <c r="ZX108" s="16"/>
      <c r="ZY108" s="16"/>
      <c r="ZZ108" s="16"/>
      <c r="AAA108" s="16"/>
      <c r="AAB108" s="16"/>
      <c r="AAC108" s="16"/>
      <c r="AAD108" s="16"/>
      <c r="AAE108" s="16"/>
      <c r="AAF108" s="16"/>
      <c r="AAG108" s="16"/>
      <c r="AAH108" s="16"/>
      <c r="AAI108" s="16"/>
      <c r="AAJ108" s="16"/>
      <c r="AAK108" s="16"/>
      <c r="AAL108" s="16"/>
      <c r="AAM108" s="16"/>
      <c r="AAN108" s="16"/>
      <c r="AAO108" s="16"/>
      <c r="AAP108" s="16"/>
      <c r="AAQ108" s="16"/>
      <c r="AAR108" s="16"/>
      <c r="AAS108" s="16"/>
      <c r="AAT108" s="16"/>
      <c r="AAU108" s="16"/>
      <c r="AAV108" s="16"/>
      <c r="AAW108" s="16"/>
      <c r="AAX108" s="16"/>
      <c r="AAY108" s="16"/>
      <c r="AAZ108" s="16"/>
      <c r="ABA108" s="16"/>
      <c r="ABB108" s="16"/>
      <c r="ABC108" s="16"/>
      <c r="ABD108" s="16"/>
      <c r="ABE108" s="16"/>
      <c r="ABF108" s="16"/>
      <c r="ABG108" s="16"/>
      <c r="ABH108" s="16"/>
      <c r="ABI108" s="16"/>
      <c r="ABJ108" s="16"/>
      <c r="ABK108" s="16"/>
      <c r="ABL108" s="16"/>
      <c r="ABM108" s="16"/>
      <c r="ABN108" s="16"/>
      <c r="ABO108" s="16"/>
      <c r="ABP108" s="16"/>
      <c r="ABQ108" s="16"/>
      <c r="ABR108" s="16"/>
      <c r="ABS108" s="16"/>
      <c r="ABT108" s="16"/>
      <c r="ABU108" s="16"/>
      <c r="ABV108" s="16"/>
      <c r="ABW108" s="16"/>
      <c r="ABX108" s="16"/>
      <c r="ABY108" s="16"/>
      <c r="ABZ108" s="16"/>
      <c r="ACA108" s="16"/>
      <c r="ACB108" s="16"/>
      <c r="ACC108" s="16"/>
      <c r="ACD108" s="16"/>
      <c r="ACE108" s="16"/>
      <c r="ACF108" s="16"/>
      <c r="ACG108" s="16"/>
      <c r="ACH108" s="16"/>
      <c r="ACI108" s="16"/>
      <c r="ACJ108" s="16"/>
      <c r="ACK108" s="16"/>
      <c r="ACL108" s="16"/>
      <c r="ACM108" s="16"/>
      <c r="ACN108" s="16"/>
      <c r="ACO108" s="16"/>
      <c r="ACP108" s="16"/>
      <c r="ACQ108" s="16"/>
      <c r="ACR108" s="16"/>
      <c r="ACS108" s="16"/>
      <c r="ACT108" s="16"/>
      <c r="ACU108" s="16"/>
      <c r="ACV108" s="16"/>
      <c r="ACW108" s="16"/>
      <c r="ACX108" s="16"/>
      <c r="ACY108" s="16"/>
      <c r="ACZ108" s="16"/>
      <c r="ADA108" s="16"/>
      <c r="ADB108" s="16"/>
      <c r="ADC108" s="16"/>
      <c r="ADD108" s="16"/>
      <c r="ADE108" s="16"/>
      <c r="ADF108" s="16"/>
      <c r="ADG108" s="16"/>
      <c r="ADH108" s="16"/>
      <c r="ADI108" s="16"/>
      <c r="ADJ108" s="16"/>
      <c r="ADK108" s="16"/>
      <c r="ADL108" s="16"/>
      <c r="ADM108" s="16"/>
      <c r="ADN108" s="16"/>
      <c r="ADO108" s="16"/>
      <c r="ADP108" s="16"/>
      <c r="ADQ108" s="16"/>
      <c r="ADR108" s="16"/>
      <c r="ADS108" s="16"/>
      <c r="ADT108" s="16"/>
      <c r="ADU108" s="16"/>
      <c r="ADV108" s="16"/>
      <c r="ADW108" s="16"/>
      <c r="ADX108" s="16"/>
      <c r="ADY108" s="16"/>
      <c r="ADZ108" s="16"/>
      <c r="AEA108" s="16"/>
      <c r="AEB108" s="16"/>
      <c r="AEC108" s="16"/>
      <c r="AED108" s="16"/>
      <c r="AEE108" s="16"/>
      <c r="AEF108" s="16"/>
      <c r="AEG108" s="16"/>
      <c r="AEH108" s="16"/>
      <c r="AEI108" s="16"/>
      <c r="AEJ108" s="16"/>
      <c r="AEK108" s="16"/>
      <c r="AEL108" s="16"/>
      <c r="AEM108" s="16"/>
      <c r="AEN108" s="16"/>
      <c r="AEO108" s="16"/>
      <c r="AEP108" s="16"/>
      <c r="AEQ108" s="16"/>
      <c r="AER108" s="16"/>
      <c r="AES108" s="16"/>
      <c r="AET108" s="16"/>
      <c r="AEU108" s="16"/>
      <c r="AEV108" s="16"/>
      <c r="AEW108" s="16"/>
      <c r="AEX108" s="16"/>
      <c r="AEY108" s="16"/>
      <c r="AEZ108" s="16"/>
      <c r="AFA108" s="16"/>
      <c r="AFB108" s="16"/>
      <c r="AFC108" s="16"/>
      <c r="AFD108" s="16"/>
      <c r="AFE108" s="16"/>
      <c r="AFF108" s="16"/>
      <c r="AFG108" s="16"/>
      <c r="AFH108" s="16"/>
      <c r="AFI108" s="16"/>
      <c r="AFJ108" s="16"/>
      <c r="AFK108" s="16"/>
      <c r="AFL108" s="16"/>
      <c r="AFM108" s="16"/>
      <c r="AFN108" s="16"/>
      <c r="AFO108" s="16"/>
      <c r="AFP108" s="16"/>
      <c r="AFQ108" s="16"/>
      <c r="AFR108" s="16"/>
      <c r="AFS108" s="16"/>
      <c r="AFT108" s="16"/>
      <c r="AFU108" s="16"/>
      <c r="AFV108" s="16"/>
      <c r="AFW108" s="16"/>
      <c r="AFX108" s="16"/>
      <c r="AFY108" s="16"/>
      <c r="AFZ108" s="16"/>
      <c r="AGA108" s="16"/>
      <c r="AGB108" s="16"/>
      <c r="AGC108" s="16"/>
      <c r="AGD108" s="16"/>
      <c r="AGE108" s="16"/>
      <c r="AGF108" s="16"/>
      <c r="AGG108" s="16"/>
      <c r="AGH108" s="16"/>
      <c r="AGI108" s="16"/>
      <c r="AGJ108" s="16"/>
      <c r="AGK108" s="16"/>
      <c r="AGL108" s="16"/>
      <c r="AGM108" s="16"/>
      <c r="AGN108" s="16"/>
      <c r="AGO108" s="16"/>
      <c r="AGP108" s="16"/>
      <c r="AGQ108" s="16"/>
      <c r="AGR108" s="16"/>
      <c r="AGS108" s="16"/>
      <c r="AGT108" s="16"/>
      <c r="AGU108" s="16"/>
      <c r="AGV108" s="16"/>
      <c r="AGW108" s="16"/>
      <c r="AGX108" s="16"/>
      <c r="AGY108" s="16"/>
      <c r="AGZ108" s="16"/>
      <c r="AHA108" s="16"/>
      <c r="AHB108" s="16"/>
      <c r="AHC108" s="16"/>
      <c r="AHD108" s="16"/>
      <c r="AHE108" s="16"/>
      <c r="AHF108" s="16"/>
      <c r="AHG108" s="16"/>
      <c r="AHH108" s="16"/>
      <c r="AHI108" s="16"/>
      <c r="AHJ108" s="16"/>
      <c r="AHK108" s="16"/>
      <c r="AHL108" s="16"/>
      <c r="AHM108" s="16"/>
      <c r="AHN108" s="16"/>
      <c r="AHO108" s="16"/>
      <c r="AHP108" s="16"/>
      <c r="AHQ108" s="16"/>
      <c r="AHR108" s="16"/>
      <c r="AHS108" s="16"/>
      <c r="AHT108" s="16"/>
      <c r="AHU108" s="16"/>
      <c r="AHV108" s="16"/>
      <c r="AHW108" s="16"/>
      <c r="AHX108" s="16"/>
      <c r="AHY108" s="16"/>
      <c r="AHZ108" s="16"/>
      <c r="AIA108" s="16"/>
      <c r="AIB108" s="16"/>
      <c r="AIC108" s="16"/>
      <c r="AID108" s="16"/>
      <c r="AIE108" s="16"/>
      <c r="AIF108" s="16"/>
      <c r="AIG108" s="16"/>
      <c r="AIH108" s="16"/>
      <c r="AII108" s="16"/>
      <c r="AIJ108" s="16"/>
      <c r="AIK108" s="16"/>
      <c r="AIL108" s="16"/>
      <c r="AIM108" s="16"/>
      <c r="AIN108" s="16"/>
      <c r="AIO108" s="16"/>
      <c r="AIP108" s="16"/>
      <c r="AIQ108" s="16"/>
      <c r="AIR108" s="16"/>
      <c r="AIS108" s="16"/>
      <c r="AIT108" s="16"/>
      <c r="AIU108" s="16"/>
      <c r="AIV108" s="16"/>
      <c r="AIW108" s="16"/>
      <c r="AIX108" s="16"/>
      <c r="AIY108" s="16"/>
      <c r="AIZ108" s="16"/>
      <c r="AJA108" s="16"/>
      <c r="AJB108" s="16"/>
      <c r="AJC108" s="16"/>
      <c r="AJD108" s="16"/>
      <c r="AJE108" s="16"/>
      <c r="AJF108" s="16"/>
      <c r="AJG108" s="16"/>
      <c r="AJH108" s="16"/>
      <c r="AJI108" s="16"/>
      <c r="AJJ108" s="16"/>
      <c r="AJK108" s="16"/>
      <c r="AJL108" s="16"/>
      <c r="AJM108" s="16"/>
      <c r="AJN108" s="16"/>
      <c r="AJO108" s="16"/>
      <c r="AJP108" s="16"/>
      <c r="AJQ108" s="16"/>
      <c r="AJR108" s="16"/>
      <c r="AJS108" s="16"/>
      <c r="AJT108" s="16"/>
      <c r="AJU108" s="16"/>
      <c r="AJV108" s="16"/>
      <c r="AJW108" s="16"/>
      <c r="AJX108" s="16"/>
      <c r="AJY108" s="16"/>
      <c r="AJZ108" s="16"/>
      <c r="AKA108" s="16"/>
      <c r="AKB108" s="16"/>
      <c r="AKC108" s="16"/>
      <c r="AKD108" s="16"/>
      <c r="AKE108" s="16"/>
      <c r="AKF108" s="16"/>
      <c r="AKG108" s="16"/>
      <c r="AKH108" s="16"/>
      <c r="AKI108" s="16"/>
      <c r="AKJ108" s="16"/>
      <c r="AKK108" s="16"/>
      <c r="AKL108" s="16"/>
      <c r="AKM108" s="16"/>
      <c r="AKN108" s="16"/>
      <c r="AKO108" s="16"/>
      <c r="AKP108" s="16"/>
      <c r="AKQ108" s="16"/>
      <c r="AKR108" s="16"/>
      <c r="AKS108" s="16"/>
      <c r="AKT108" s="16"/>
      <c r="AKU108" s="16"/>
      <c r="AKV108" s="16"/>
      <c r="AKW108" s="16"/>
      <c r="AKX108" s="16"/>
      <c r="AKY108" s="16"/>
      <c r="AKZ108" s="16"/>
      <c r="ALA108" s="16"/>
      <c r="ALB108" s="16"/>
      <c r="ALC108" s="16"/>
      <c r="ALD108" s="16"/>
      <c r="ALE108" s="16"/>
      <c r="ALF108" s="16"/>
      <c r="ALG108" s="16"/>
      <c r="ALH108" s="16"/>
      <c r="ALI108" s="16"/>
      <c r="ALJ108" s="16"/>
      <c r="ALK108" s="16"/>
      <c r="ALL108" s="16"/>
      <c r="ALM108" s="16"/>
      <c r="ALN108" s="16"/>
      <c r="ALO108" s="16"/>
      <c r="ALP108" s="16"/>
      <c r="ALQ108" s="16"/>
      <c r="ALR108" s="16"/>
      <c r="ALS108" s="16"/>
      <c r="ALT108" s="16"/>
      <c r="ALU108" s="16"/>
      <c r="ALV108" s="16"/>
      <c r="ALW108" s="16"/>
      <c r="ALX108" s="16"/>
      <c r="ALY108" s="16"/>
      <c r="ALZ108" s="16"/>
      <c r="AMA108" s="16"/>
      <c r="AMB108" s="16"/>
      <c r="AMC108" s="16"/>
      <c r="AMD108" s="16"/>
      <c r="AME108" s="16"/>
      <c r="AMF108" s="16"/>
      <c r="AMG108" s="16"/>
      <c r="AMH108" s="16"/>
      <c r="AMI108" s="16"/>
      <c r="AMJ108" s="16"/>
      <c r="AMK108" s="16"/>
    </row>
    <row r="109" spans="1:1025" s="17" customFormat="1" ht="38.25" x14ac:dyDescent="0.2">
      <c r="A109" s="19" t="s">
        <v>128</v>
      </c>
      <c r="B109" s="20" t="s">
        <v>129</v>
      </c>
      <c r="C109" s="20" t="s">
        <v>86</v>
      </c>
      <c r="D109" s="20" t="s">
        <v>87</v>
      </c>
      <c r="E109" s="38">
        <f t="shared" ref="E109:E143" si="432">SUM(K109,Q109,W109,AC109)</f>
        <v>0</v>
      </c>
      <c r="F109" s="38">
        <f t="shared" ref="F109:F143" si="433">SUM(L109,R109,X109,AD109)</f>
        <v>0</v>
      </c>
      <c r="G109" s="38">
        <f t="shared" ref="G109:G143" si="434">SUM(M109,S109,Y109,AE109)</f>
        <v>0</v>
      </c>
      <c r="H109" s="38">
        <f t="shared" ref="H109:H143" si="435">SUM(N109,T109,Z109,AF109)</f>
        <v>0</v>
      </c>
      <c r="I109" s="38">
        <f t="shared" ref="I109:I143" si="436">SUM(O109,U109,AA109,AG109)</f>
        <v>0</v>
      </c>
      <c r="J109" s="38">
        <f t="shared" ref="J109:J143" si="437">SUM(P109,V109,AB109,AH109)</f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8">
        <v>0</v>
      </c>
      <c r="X109" s="38">
        <v>0</v>
      </c>
      <c r="Y109" s="38">
        <v>0</v>
      </c>
      <c r="Z109" s="38">
        <v>0</v>
      </c>
      <c r="AA109" s="38">
        <v>0</v>
      </c>
      <c r="AB109" s="38">
        <v>0</v>
      </c>
      <c r="AC109" s="38">
        <v>0</v>
      </c>
      <c r="AD109" s="38">
        <v>0</v>
      </c>
      <c r="AE109" s="38">
        <v>0</v>
      </c>
      <c r="AF109" s="38">
        <v>0</v>
      </c>
      <c r="AG109" s="38">
        <v>0</v>
      </c>
      <c r="AH109" s="38">
        <v>0</v>
      </c>
      <c r="AI109" s="38">
        <f t="shared" si="374"/>
        <v>0</v>
      </c>
      <c r="AJ109" s="38">
        <f t="shared" si="375"/>
        <v>0</v>
      </c>
      <c r="AK109" s="38">
        <f t="shared" si="376"/>
        <v>0</v>
      </c>
      <c r="AL109" s="38">
        <f t="shared" si="377"/>
        <v>0</v>
      </c>
      <c r="AM109" s="38">
        <f t="shared" si="378"/>
        <v>0</v>
      </c>
      <c r="AN109" s="38">
        <f t="shared" si="379"/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38">
        <v>0</v>
      </c>
      <c r="BI109" s="38">
        <v>0</v>
      </c>
      <c r="BJ109" s="38">
        <v>0</v>
      </c>
      <c r="BK109" s="38">
        <v>0</v>
      </c>
      <c r="BL109" s="38">
        <v>0</v>
      </c>
      <c r="BM109" s="38">
        <f t="shared" si="381"/>
        <v>0</v>
      </c>
      <c r="BN109" s="38">
        <f t="shared" si="382"/>
        <v>0</v>
      </c>
      <c r="BO109" s="38">
        <f t="shared" si="383"/>
        <v>0</v>
      </c>
      <c r="BP109" s="38">
        <f t="shared" si="384"/>
        <v>0</v>
      </c>
      <c r="BQ109" s="38">
        <f t="shared" si="385"/>
        <v>0</v>
      </c>
      <c r="BR109" s="38">
        <f t="shared" si="386"/>
        <v>0</v>
      </c>
      <c r="BS109" s="15" t="s">
        <v>87</v>
      </c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  <c r="IW109" s="16"/>
      <c r="IX109" s="16"/>
      <c r="IY109" s="16"/>
      <c r="IZ109" s="16"/>
      <c r="JA109" s="16"/>
      <c r="JB109" s="16"/>
      <c r="JC109" s="16"/>
      <c r="JD109" s="16"/>
      <c r="JE109" s="16"/>
      <c r="JF109" s="16"/>
      <c r="JG109" s="16"/>
      <c r="JH109" s="16"/>
      <c r="JI109" s="16"/>
      <c r="JJ109" s="16"/>
      <c r="JK109" s="16"/>
      <c r="JL109" s="16"/>
      <c r="JM109" s="16"/>
      <c r="JN109" s="16"/>
      <c r="JO109" s="16"/>
      <c r="JP109" s="16"/>
      <c r="JQ109" s="16"/>
      <c r="JR109" s="16"/>
      <c r="JS109" s="16"/>
      <c r="JT109" s="16"/>
      <c r="JU109" s="16"/>
      <c r="JV109" s="16"/>
      <c r="JW109" s="16"/>
      <c r="JX109" s="16"/>
      <c r="JY109" s="16"/>
      <c r="JZ109" s="16"/>
      <c r="KA109" s="16"/>
      <c r="KB109" s="16"/>
      <c r="KC109" s="16"/>
      <c r="KD109" s="16"/>
      <c r="KE109" s="16"/>
      <c r="KF109" s="16"/>
      <c r="KG109" s="16"/>
      <c r="KH109" s="16"/>
      <c r="KI109" s="16"/>
      <c r="KJ109" s="16"/>
      <c r="KK109" s="16"/>
      <c r="KL109" s="16"/>
      <c r="KM109" s="16"/>
      <c r="KN109" s="16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16"/>
      <c r="LA109" s="16"/>
      <c r="LB109" s="16"/>
      <c r="LC109" s="16"/>
      <c r="LD109" s="16"/>
      <c r="LE109" s="16"/>
      <c r="LF109" s="16"/>
      <c r="LG109" s="16"/>
      <c r="LH109" s="16"/>
      <c r="LI109" s="16"/>
      <c r="LJ109" s="16"/>
      <c r="LK109" s="16"/>
      <c r="LL109" s="16"/>
      <c r="LM109" s="16"/>
      <c r="LN109" s="16"/>
      <c r="LO109" s="16"/>
      <c r="LP109" s="16"/>
      <c r="LQ109" s="16"/>
      <c r="LR109" s="16"/>
      <c r="LS109" s="16"/>
      <c r="LT109" s="16"/>
      <c r="LU109" s="16"/>
      <c r="LV109" s="16"/>
      <c r="LW109" s="16"/>
      <c r="LX109" s="16"/>
      <c r="LY109" s="16"/>
      <c r="LZ109" s="16"/>
      <c r="MA109" s="16"/>
      <c r="MB109" s="16"/>
      <c r="MC109" s="16"/>
      <c r="MD109" s="16"/>
      <c r="ME109" s="16"/>
      <c r="MF109" s="16"/>
      <c r="MG109" s="16"/>
      <c r="MH109" s="16"/>
      <c r="MI109" s="16"/>
      <c r="MJ109" s="16"/>
      <c r="MK109" s="16"/>
      <c r="ML109" s="16"/>
      <c r="MM109" s="16"/>
      <c r="MN109" s="16"/>
      <c r="MO109" s="16"/>
      <c r="MP109" s="16"/>
      <c r="MQ109" s="16"/>
      <c r="MR109" s="16"/>
      <c r="MS109" s="16"/>
      <c r="MT109" s="16"/>
      <c r="MU109" s="16"/>
      <c r="MV109" s="16"/>
      <c r="MW109" s="16"/>
      <c r="MX109" s="16"/>
      <c r="MY109" s="16"/>
      <c r="MZ109" s="16"/>
      <c r="NA109" s="16"/>
      <c r="NB109" s="16"/>
      <c r="NC109" s="16"/>
      <c r="ND109" s="16"/>
      <c r="NE109" s="16"/>
      <c r="NF109" s="16"/>
      <c r="NG109" s="16"/>
      <c r="NH109" s="16"/>
      <c r="NI109" s="16"/>
      <c r="NJ109" s="16"/>
      <c r="NK109" s="16"/>
      <c r="NL109" s="16"/>
      <c r="NM109" s="16"/>
      <c r="NN109" s="16"/>
      <c r="NO109" s="16"/>
      <c r="NP109" s="16"/>
      <c r="NQ109" s="16"/>
      <c r="NR109" s="16"/>
      <c r="NS109" s="16"/>
      <c r="NT109" s="16"/>
      <c r="NU109" s="16"/>
      <c r="NV109" s="16"/>
      <c r="NW109" s="16"/>
      <c r="NX109" s="16"/>
      <c r="NY109" s="16"/>
      <c r="NZ109" s="16"/>
      <c r="OA109" s="16"/>
      <c r="OB109" s="16"/>
      <c r="OC109" s="16"/>
      <c r="OD109" s="16"/>
      <c r="OE109" s="16"/>
      <c r="OF109" s="16"/>
      <c r="OG109" s="16"/>
      <c r="OH109" s="16"/>
      <c r="OI109" s="16"/>
      <c r="OJ109" s="16"/>
      <c r="OK109" s="16"/>
      <c r="OL109" s="16"/>
      <c r="OM109" s="16"/>
      <c r="ON109" s="16"/>
      <c r="OO109" s="16"/>
      <c r="OP109" s="16"/>
      <c r="OQ109" s="16"/>
      <c r="OR109" s="16"/>
      <c r="OS109" s="16"/>
      <c r="OT109" s="16"/>
      <c r="OU109" s="16"/>
      <c r="OV109" s="16"/>
      <c r="OW109" s="16"/>
      <c r="OX109" s="16"/>
      <c r="OY109" s="16"/>
      <c r="OZ109" s="16"/>
      <c r="PA109" s="16"/>
      <c r="PB109" s="16"/>
      <c r="PC109" s="16"/>
      <c r="PD109" s="16"/>
      <c r="PE109" s="16"/>
      <c r="PF109" s="16"/>
      <c r="PG109" s="16"/>
      <c r="PH109" s="16"/>
      <c r="PI109" s="16"/>
      <c r="PJ109" s="16"/>
      <c r="PK109" s="16"/>
      <c r="PL109" s="16"/>
      <c r="PM109" s="16"/>
      <c r="PN109" s="16"/>
      <c r="PO109" s="16"/>
      <c r="PP109" s="16"/>
      <c r="PQ109" s="16"/>
      <c r="PR109" s="16"/>
      <c r="PS109" s="16"/>
      <c r="PT109" s="16"/>
      <c r="PU109" s="16"/>
      <c r="PV109" s="16"/>
      <c r="PW109" s="16"/>
      <c r="PX109" s="16"/>
      <c r="PY109" s="16"/>
      <c r="PZ109" s="16"/>
      <c r="QA109" s="16"/>
      <c r="QB109" s="16"/>
      <c r="QC109" s="16"/>
      <c r="QD109" s="16"/>
      <c r="QE109" s="16"/>
      <c r="QF109" s="16"/>
      <c r="QG109" s="16"/>
      <c r="QH109" s="16"/>
      <c r="QI109" s="16"/>
      <c r="QJ109" s="16"/>
      <c r="QK109" s="16"/>
      <c r="QL109" s="16"/>
      <c r="QM109" s="16"/>
      <c r="QN109" s="16"/>
      <c r="QO109" s="16"/>
      <c r="QP109" s="16"/>
      <c r="QQ109" s="16"/>
      <c r="QR109" s="16"/>
      <c r="QS109" s="16"/>
      <c r="QT109" s="16"/>
      <c r="QU109" s="16"/>
      <c r="QV109" s="16"/>
      <c r="QW109" s="16"/>
      <c r="QX109" s="16"/>
      <c r="QY109" s="16"/>
      <c r="QZ109" s="16"/>
      <c r="RA109" s="16"/>
      <c r="RB109" s="16"/>
      <c r="RC109" s="16"/>
      <c r="RD109" s="16"/>
      <c r="RE109" s="16"/>
      <c r="RF109" s="16"/>
      <c r="RG109" s="16"/>
      <c r="RH109" s="16"/>
      <c r="RI109" s="16"/>
      <c r="RJ109" s="16"/>
      <c r="RK109" s="16"/>
      <c r="RL109" s="16"/>
      <c r="RM109" s="16"/>
      <c r="RN109" s="16"/>
      <c r="RO109" s="16"/>
      <c r="RP109" s="16"/>
      <c r="RQ109" s="16"/>
      <c r="RR109" s="16"/>
      <c r="RS109" s="16"/>
      <c r="RT109" s="16"/>
      <c r="RU109" s="16"/>
      <c r="RV109" s="16"/>
      <c r="RW109" s="16"/>
      <c r="RX109" s="16"/>
      <c r="RY109" s="16"/>
      <c r="RZ109" s="16"/>
      <c r="SA109" s="16"/>
      <c r="SB109" s="16"/>
      <c r="SC109" s="16"/>
      <c r="SD109" s="16"/>
      <c r="SE109" s="16"/>
      <c r="SF109" s="16"/>
      <c r="SG109" s="16"/>
      <c r="SH109" s="16"/>
      <c r="SI109" s="16"/>
      <c r="SJ109" s="16"/>
      <c r="SK109" s="16"/>
      <c r="SL109" s="16"/>
      <c r="SM109" s="16"/>
      <c r="SN109" s="16"/>
      <c r="SO109" s="16"/>
      <c r="SP109" s="16"/>
      <c r="SQ109" s="16"/>
      <c r="SR109" s="16"/>
      <c r="SS109" s="16"/>
      <c r="ST109" s="16"/>
      <c r="SU109" s="16"/>
      <c r="SV109" s="16"/>
      <c r="SW109" s="16"/>
      <c r="SX109" s="16"/>
      <c r="SY109" s="16"/>
      <c r="SZ109" s="16"/>
      <c r="TA109" s="16"/>
      <c r="TB109" s="16"/>
      <c r="TC109" s="16"/>
      <c r="TD109" s="16"/>
      <c r="TE109" s="16"/>
      <c r="TF109" s="16"/>
      <c r="TG109" s="16"/>
      <c r="TH109" s="16"/>
      <c r="TI109" s="16"/>
      <c r="TJ109" s="16"/>
      <c r="TK109" s="16"/>
      <c r="TL109" s="16"/>
      <c r="TM109" s="16"/>
      <c r="TN109" s="16"/>
      <c r="TO109" s="16"/>
      <c r="TP109" s="16"/>
      <c r="TQ109" s="16"/>
      <c r="TR109" s="16"/>
      <c r="TS109" s="16"/>
      <c r="TT109" s="16"/>
      <c r="TU109" s="16"/>
      <c r="TV109" s="16"/>
      <c r="TW109" s="16"/>
      <c r="TX109" s="16"/>
      <c r="TY109" s="16"/>
      <c r="TZ109" s="16"/>
      <c r="UA109" s="16"/>
      <c r="UB109" s="16"/>
      <c r="UC109" s="16"/>
      <c r="UD109" s="16"/>
      <c r="UE109" s="16"/>
      <c r="UF109" s="16"/>
      <c r="UG109" s="16"/>
      <c r="UH109" s="16"/>
      <c r="UI109" s="16"/>
      <c r="UJ109" s="16"/>
      <c r="UK109" s="16"/>
      <c r="UL109" s="16"/>
      <c r="UM109" s="16"/>
      <c r="UN109" s="16"/>
      <c r="UO109" s="16"/>
      <c r="UP109" s="16"/>
      <c r="UQ109" s="16"/>
      <c r="UR109" s="16"/>
      <c r="US109" s="16"/>
      <c r="UT109" s="16"/>
      <c r="UU109" s="16"/>
      <c r="UV109" s="16"/>
      <c r="UW109" s="16"/>
      <c r="UX109" s="16"/>
      <c r="UY109" s="16"/>
      <c r="UZ109" s="16"/>
      <c r="VA109" s="16"/>
      <c r="VB109" s="16"/>
      <c r="VC109" s="16"/>
      <c r="VD109" s="16"/>
      <c r="VE109" s="16"/>
      <c r="VF109" s="16"/>
      <c r="VG109" s="16"/>
      <c r="VH109" s="16"/>
      <c r="VI109" s="16"/>
      <c r="VJ109" s="16"/>
      <c r="VK109" s="16"/>
      <c r="VL109" s="16"/>
      <c r="VM109" s="16"/>
      <c r="VN109" s="16"/>
      <c r="VO109" s="16"/>
      <c r="VP109" s="16"/>
      <c r="VQ109" s="16"/>
      <c r="VR109" s="16"/>
      <c r="VS109" s="16"/>
      <c r="VT109" s="16"/>
      <c r="VU109" s="16"/>
      <c r="VV109" s="16"/>
      <c r="VW109" s="16"/>
      <c r="VX109" s="16"/>
      <c r="VY109" s="16"/>
      <c r="VZ109" s="16"/>
      <c r="WA109" s="16"/>
      <c r="WB109" s="16"/>
      <c r="WC109" s="16"/>
      <c r="WD109" s="16"/>
      <c r="WE109" s="16"/>
      <c r="WF109" s="16"/>
      <c r="WG109" s="16"/>
      <c r="WH109" s="16"/>
      <c r="WI109" s="16"/>
      <c r="WJ109" s="16"/>
      <c r="WK109" s="16"/>
      <c r="WL109" s="16"/>
      <c r="WM109" s="16"/>
      <c r="WN109" s="16"/>
      <c r="WO109" s="16"/>
      <c r="WP109" s="16"/>
      <c r="WQ109" s="16"/>
      <c r="WR109" s="16"/>
      <c r="WS109" s="16"/>
      <c r="WT109" s="16"/>
      <c r="WU109" s="16"/>
      <c r="WV109" s="16"/>
      <c r="WW109" s="16"/>
      <c r="WX109" s="16"/>
      <c r="WY109" s="16"/>
      <c r="WZ109" s="16"/>
      <c r="XA109" s="16"/>
      <c r="XB109" s="16"/>
      <c r="XC109" s="16"/>
      <c r="XD109" s="16"/>
      <c r="XE109" s="16"/>
      <c r="XF109" s="16"/>
      <c r="XG109" s="16"/>
      <c r="XH109" s="16"/>
      <c r="XI109" s="16"/>
      <c r="XJ109" s="16"/>
      <c r="XK109" s="16"/>
      <c r="XL109" s="16"/>
      <c r="XM109" s="16"/>
      <c r="XN109" s="16"/>
      <c r="XO109" s="16"/>
      <c r="XP109" s="16"/>
      <c r="XQ109" s="16"/>
      <c r="XR109" s="16"/>
      <c r="XS109" s="16"/>
      <c r="XT109" s="16"/>
      <c r="XU109" s="16"/>
      <c r="XV109" s="16"/>
      <c r="XW109" s="16"/>
      <c r="XX109" s="16"/>
      <c r="XY109" s="16"/>
      <c r="XZ109" s="16"/>
      <c r="YA109" s="16"/>
      <c r="YB109" s="16"/>
      <c r="YC109" s="16"/>
      <c r="YD109" s="16"/>
      <c r="YE109" s="16"/>
      <c r="YF109" s="16"/>
      <c r="YG109" s="16"/>
      <c r="YH109" s="16"/>
      <c r="YI109" s="16"/>
      <c r="YJ109" s="16"/>
      <c r="YK109" s="16"/>
      <c r="YL109" s="16"/>
      <c r="YM109" s="16"/>
      <c r="YN109" s="16"/>
      <c r="YO109" s="16"/>
      <c r="YP109" s="16"/>
      <c r="YQ109" s="16"/>
      <c r="YR109" s="16"/>
      <c r="YS109" s="16"/>
      <c r="YT109" s="16"/>
      <c r="YU109" s="16"/>
      <c r="YV109" s="16"/>
      <c r="YW109" s="16"/>
      <c r="YX109" s="16"/>
      <c r="YY109" s="16"/>
      <c r="YZ109" s="16"/>
      <c r="ZA109" s="16"/>
      <c r="ZB109" s="16"/>
      <c r="ZC109" s="16"/>
      <c r="ZD109" s="16"/>
      <c r="ZE109" s="16"/>
      <c r="ZF109" s="16"/>
      <c r="ZG109" s="16"/>
      <c r="ZH109" s="16"/>
      <c r="ZI109" s="16"/>
      <c r="ZJ109" s="16"/>
      <c r="ZK109" s="16"/>
      <c r="ZL109" s="16"/>
      <c r="ZM109" s="16"/>
      <c r="ZN109" s="16"/>
      <c r="ZO109" s="16"/>
      <c r="ZP109" s="16"/>
      <c r="ZQ109" s="16"/>
      <c r="ZR109" s="16"/>
      <c r="ZS109" s="16"/>
      <c r="ZT109" s="16"/>
      <c r="ZU109" s="16"/>
      <c r="ZV109" s="16"/>
      <c r="ZW109" s="16"/>
      <c r="ZX109" s="16"/>
      <c r="ZY109" s="16"/>
      <c r="ZZ109" s="16"/>
      <c r="AAA109" s="16"/>
      <c r="AAB109" s="16"/>
      <c r="AAC109" s="16"/>
      <c r="AAD109" s="16"/>
      <c r="AAE109" s="16"/>
      <c r="AAF109" s="16"/>
      <c r="AAG109" s="16"/>
      <c r="AAH109" s="16"/>
      <c r="AAI109" s="16"/>
      <c r="AAJ109" s="16"/>
      <c r="AAK109" s="16"/>
      <c r="AAL109" s="16"/>
      <c r="AAM109" s="16"/>
      <c r="AAN109" s="16"/>
      <c r="AAO109" s="16"/>
      <c r="AAP109" s="16"/>
      <c r="AAQ109" s="16"/>
      <c r="AAR109" s="16"/>
      <c r="AAS109" s="16"/>
      <c r="AAT109" s="16"/>
      <c r="AAU109" s="16"/>
      <c r="AAV109" s="16"/>
      <c r="AAW109" s="16"/>
      <c r="AAX109" s="16"/>
      <c r="AAY109" s="16"/>
      <c r="AAZ109" s="16"/>
      <c r="ABA109" s="16"/>
      <c r="ABB109" s="16"/>
      <c r="ABC109" s="16"/>
      <c r="ABD109" s="16"/>
      <c r="ABE109" s="16"/>
      <c r="ABF109" s="16"/>
      <c r="ABG109" s="16"/>
      <c r="ABH109" s="16"/>
      <c r="ABI109" s="16"/>
      <c r="ABJ109" s="16"/>
      <c r="ABK109" s="16"/>
      <c r="ABL109" s="16"/>
      <c r="ABM109" s="16"/>
      <c r="ABN109" s="16"/>
      <c r="ABO109" s="16"/>
      <c r="ABP109" s="16"/>
      <c r="ABQ109" s="16"/>
      <c r="ABR109" s="16"/>
      <c r="ABS109" s="16"/>
      <c r="ABT109" s="16"/>
      <c r="ABU109" s="16"/>
      <c r="ABV109" s="16"/>
      <c r="ABW109" s="16"/>
      <c r="ABX109" s="16"/>
      <c r="ABY109" s="16"/>
      <c r="ABZ109" s="16"/>
      <c r="ACA109" s="16"/>
      <c r="ACB109" s="16"/>
      <c r="ACC109" s="16"/>
      <c r="ACD109" s="16"/>
      <c r="ACE109" s="16"/>
      <c r="ACF109" s="16"/>
      <c r="ACG109" s="16"/>
      <c r="ACH109" s="16"/>
      <c r="ACI109" s="16"/>
      <c r="ACJ109" s="16"/>
      <c r="ACK109" s="16"/>
      <c r="ACL109" s="16"/>
      <c r="ACM109" s="16"/>
      <c r="ACN109" s="16"/>
      <c r="ACO109" s="16"/>
      <c r="ACP109" s="16"/>
      <c r="ACQ109" s="16"/>
      <c r="ACR109" s="16"/>
      <c r="ACS109" s="16"/>
      <c r="ACT109" s="16"/>
      <c r="ACU109" s="16"/>
      <c r="ACV109" s="16"/>
      <c r="ACW109" s="16"/>
      <c r="ACX109" s="16"/>
      <c r="ACY109" s="16"/>
      <c r="ACZ109" s="16"/>
      <c r="ADA109" s="16"/>
      <c r="ADB109" s="16"/>
      <c r="ADC109" s="16"/>
      <c r="ADD109" s="16"/>
      <c r="ADE109" s="16"/>
      <c r="ADF109" s="16"/>
      <c r="ADG109" s="16"/>
      <c r="ADH109" s="16"/>
      <c r="ADI109" s="16"/>
      <c r="ADJ109" s="16"/>
      <c r="ADK109" s="16"/>
      <c r="ADL109" s="16"/>
      <c r="ADM109" s="16"/>
      <c r="ADN109" s="16"/>
      <c r="ADO109" s="16"/>
      <c r="ADP109" s="16"/>
      <c r="ADQ109" s="16"/>
      <c r="ADR109" s="16"/>
      <c r="ADS109" s="16"/>
      <c r="ADT109" s="16"/>
      <c r="ADU109" s="16"/>
      <c r="ADV109" s="16"/>
      <c r="ADW109" s="16"/>
      <c r="ADX109" s="16"/>
      <c r="ADY109" s="16"/>
      <c r="ADZ109" s="16"/>
      <c r="AEA109" s="16"/>
      <c r="AEB109" s="16"/>
      <c r="AEC109" s="16"/>
      <c r="AED109" s="16"/>
      <c r="AEE109" s="16"/>
      <c r="AEF109" s="16"/>
      <c r="AEG109" s="16"/>
      <c r="AEH109" s="16"/>
      <c r="AEI109" s="16"/>
      <c r="AEJ109" s="16"/>
      <c r="AEK109" s="16"/>
      <c r="AEL109" s="16"/>
      <c r="AEM109" s="16"/>
      <c r="AEN109" s="16"/>
      <c r="AEO109" s="16"/>
      <c r="AEP109" s="16"/>
      <c r="AEQ109" s="16"/>
      <c r="AER109" s="16"/>
      <c r="AES109" s="16"/>
      <c r="AET109" s="16"/>
      <c r="AEU109" s="16"/>
      <c r="AEV109" s="16"/>
      <c r="AEW109" s="16"/>
      <c r="AEX109" s="16"/>
      <c r="AEY109" s="16"/>
      <c r="AEZ109" s="16"/>
      <c r="AFA109" s="16"/>
      <c r="AFB109" s="16"/>
      <c r="AFC109" s="16"/>
      <c r="AFD109" s="16"/>
      <c r="AFE109" s="16"/>
      <c r="AFF109" s="16"/>
      <c r="AFG109" s="16"/>
      <c r="AFH109" s="16"/>
      <c r="AFI109" s="16"/>
      <c r="AFJ109" s="16"/>
      <c r="AFK109" s="16"/>
      <c r="AFL109" s="16"/>
      <c r="AFM109" s="16"/>
      <c r="AFN109" s="16"/>
      <c r="AFO109" s="16"/>
      <c r="AFP109" s="16"/>
      <c r="AFQ109" s="16"/>
      <c r="AFR109" s="16"/>
      <c r="AFS109" s="16"/>
      <c r="AFT109" s="16"/>
      <c r="AFU109" s="16"/>
      <c r="AFV109" s="16"/>
      <c r="AFW109" s="16"/>
      <c r="AFX109" s="16"/>
      <c r="AFY109" s="16"/>
      <c r="AFZ109" s="16"/>
      <c r="AGA109" s="16"/>
      <c r="AGB109" s="16"/>
      <c r="AGC109" s="16"/>
      <c r="AGD109" s="16"/>
      <c r="AGE109" s="16"/>
      <c r="AGF109" s="16"/>
      <c r="AGG109" s="16"/>
      <c r="AGH109" s="16"/>
      <c r="AGI109" s="16"/>
      <c r="AGJ109" s="16"/>
      <c r="AGK109" s="16"/>
      <c r="AGL109" s="16"/>
      <c r="AGM109" s="16"/>
      <c r="AGN109" s="16"/>
      <c r="AGO109" s="16"/>
      <c r="AGP109" s="16"/>
      <c r="AGQ109" s="16"/>
      <c r="AGR109" s="16"/>
      <c r="AGS109" s="16"/>
      <c r="AGT109" s="16"/>
      <c r="AGU109" s="16"/>
      <c r="AGV109" s="16"/>
      <c r="AGW109" s="16"/>
      <c r="AGX109" s="16"/>
      <c r="AGY109" s="16"/>
      <c r="AGZ109" s="16"/>
      <c r="AHA109" s="16"/>
      <c r="AHB109" s="16"/>
      <c r="AHC109" s="16"/>
      <c r="AHD109" s="16"/>
      <c r="AHE109" s="16"/>
      <c r="AHF109" s="16"/>
      <c r="AHG109" s="16"/>
      <c r="AHH109" s="16"/>
      <c r="AHI109" s="16"/>
      <c r="AHJ109" s="16"/>
      <c r="AHK109" s="16"/>
      <c r="AHL109" s="16"/>
      <c r="AHM109" s="16"/>
      <c r="AHN109" s="16"/>
      <c r="AHO109" s="16"/>
      <c r="AHP109" s="16"/>
      <c r="AHQ109" s="16"/>
      <c r="AHR109" s="16"/>
      <c r="AHS109" s="16"/>
      <c r="AHT109" s="16"/>
      <c r="AHU109" s="16"/>
      <c r="AHV109" s="16"/>
      <c r="AHW109" s="16"/>
      <c r="AHX109" s="16"/>
      <c r="AHY109" s="16"/>
      <c r="AHZ109" s="16"/>
      <c r="AIA109" s="16"/>
      <c r="AIB109" s="16"/>
      <c r="AIC109" s="16"/>
      <c r="AID109" s="16"/>
      <c r="AIE109" s="16"/>
      <c r="AIF109" s="16"/>
      <c r="AIG109" s="16"/>
      <c r="AIH109" s="16"/>
      <c r="AII109" s="16"/>
      <c r="AIJ109" s="16"/>
      <c r="AIK109" s="16"/>
      <c r="AIL109" s="16"/>
      <c r="AIM109" s="16"/>
      <c r="AIN109" s="16"/>
      <c r="AIO109" s="16"/>
      <c r="AIP109" s="16"/>
      <c r="AIQ109" s="16"/>
      <c r="AIR109" s="16"/>
      <c r="AIS109" s="16"/>
      <c r="AIT109" s="16"/>
      <c r="AIU109" s="16"/>
      <c r="AIV109" s="16"/>
      <c r="AIW109" s="16"/>
      <c r="AIX109" s="16"/>
      <c r="AIY109" s="16"/>
      <c r="AIZ109" s="16"/>
      <c r="AJA109" s="16"/>
      <c r="AJB109" s="16"/>
      <c r="AJC109" s="16"/>
      <c r="AJD109" s="16"/>
      <c r="AJE109" s="16"/>
      <c r="AJF109" s="16"/>
      <c r="AJG109" s="16"/>
      <c r="AJH109" s="16"/>
      <c r="AJI109" s="16"/>
      <c r="AJJ109" s="16"/>
      <c r="AJK109" s="16"/>
      <c r="AJL109" s="16"/>
      <c r="AJM109" s="16"/>
      <c r="AJN109" s="16"/>
      <c r="AJO109" s="16"/>
      <c r="AJP109" s="16"/>
      <c r="AJQ109" s="16"/>
      <c r="AJR109" s="16"/>
      <c r="AJS109" s="16"/>
      <c r="AJT109" s="16"/>
      <c r="AJU109" s="16"/>
      <c r="AJV109" s="16"/>
      <c r="AJW109" s="16"/>
      <c r="AJX109" s="16"/>
      <c r="AJY109" s="16"/>
      <c r="AJZ109" s="16"/>
      <c r="AKA109" s="16"/>
      <c r="AKB109" s="16"/>
      <c r="AKC109" s="16"/>
      <c r="AKD109" s="16"/>
      <c r="AKE109" s="16"/>
      <c r="AKF109" s="16"/>
      <c r="AKG109" s="16"/>
      <c r="AKH109" s="16"/>
      <c r="AKI109" s="16"/>
      <c r="AKJ109" s="16"/>
      <c r="AKK109" s="16"/>
      <c r="AKL109" s="16"/>
      <c r="AKM109" s="16"/>
      <c r="AKN109" s="16"/>
      <c r="AKO109" s="16"/>
      <c r="AKP109" s="16"/>
      <c r="AKQ109" s="16"/>
      <c r="AKR109" s="16"/>
      <c r="AKS109" s="16"/>
      <c r="AKT109" s="16"/>
      <c r="AKU109" s="16"/>
      <c r="AKV109" s="16"/>
      <c r="AKW109" s="16"/>
      <c r="AKX109" s="16"/>
      <c r="AKY109" s="16"/>
      <c r="AKZ109" s="16"/>
      <c r="ALA109" s="16"/>
      <c r="ALB109" s="16"/>
      <c r="ALC109" s="16"/>
      <c r="ALD109" s="16"/>
      <c r="ALE109" s="16"/>
      <c r="ALF109" s="16"/>
      <c r="ALG109" s="16"/>
      <c r="ALH109" s="16"/>
      <c r="ALI109" s="16"/>
      <c r="ALJ109" s="16"/>
      <c r="ALK109" s="16"/>
      <c r="ALL109" s="16"/>
      <c r="ALM109" s="16"/>
      <c r="ALN109" s="16"/>
      <c r="ALO109" s="16"/>
      <c r="ALP109" s="16"/>
      <c r="ALQ109" s="16"/>
      <c r="ALR109" s="16"/>
      <c r="ALS109" s="16"/>
      <c r="ALT109" s="16"/>
      <c r="ALU109" s="16"/>
      <c r="ALV109" s="16"/>
      <c r="ALW109" s="16"/>
      <c r="ALX109" s="16"/>
      <c r="ALY109" s="16"/>
      <c r="ALZ109" s="16"/>
      <c r="AMA109" s="16"/>
      <c r="AMB109" s="16"/>
      <c r="AMC109" s="16"/>
      <c r="AMD109" s="16"/>
      <c r="AME109" s="16"/>
      <c r="AMF109" s="16"/>
      <c r="AMG109" s="16"/>
      <c r="AMH109" s="16"/>
      <c r="AMI109" s="16"/>
      <c r="AMJ109" s="16"/>
      <c r="AMK109" s="16"/>
    </row>
    <row r="110" spans="1:1025" s="17" customFormat="1" ht="25.5" x14ac:dyDescent="0.2">
      <c r="A110" s="19" t="s">
        <v>130</v>
      </c>
      <c r="B110" s="20" t="s">
        <v>131</v>
      </c>
      <c r="C110" s="20" t="s">
        <v>86</v>
      </c>
      <c r="D110" s="20" t="s">
        <v>87</v>
      </c>
      <c r="E110" s="38">
        <f t="shared" si="432"/>
        <v>0</v>
      </c>
      <c r="F110" s="38">
        <f t="shared" si="433"/>
        <v>0</v>
      </c>
      <c r="G110" s="38">
        <f t="shared" si="434"/>
        <v>22.37</v>
      </c>
      <c r="H110" s="38">
        <f t="shared" si="435"/>
        <v>0</v>
      </c>
      <c r="I110" s="38">
        <f t="shared" si="436"/>
        <v>1</v>
      </c>
      <c r="J110" s="38">
        <f t="shared" si="437"/>
        <v>0</v>
      </c>
      <c r="K110" s="38">
        <f t="shared" ref="K110:AH110" si="438">SUM(K111,K119,K128)</f>
        <v>0</v>
      </c>
      <c r="L110" s="38">
        <f t="shared" si="438"/>
        <v>0</v>
      </c>
      <c r="M110" s="38">
        <f t="shared" si="438"/>
        <v>0</v>
      </c>
      <c r="N110" s="38">
        <f t="shared" si="438"/>
        <v>0</v>
      </c>
      <c r="O110" s="38">
        <f t="shared" si="438"/>
        <v>0</v>
      </c>
      <c r="P110" s="38">
        <f t="shared" si="438"/>
        <v>0</v>
      </c>
      <c r="Q110" s="38">
        <f t="shared" si="438"/>
        <v>0</v>
      </c>
      <c r="R110" s="38">
        <f t="shared" si="438"/>
        <v>0</v>
      </c>
      <c r="S110" s="38">
        <f t="shared" si="438"/>
        <v>0</v>
      </c>
      <c r="T110" s="38">
        <f t="shared" si="438"/>
        <v>0</v>
      </c>
      <c r="U110" s="38">
        <f t="shared" si="438"/>
        <v>0</v>
      </c>
      <c r="V110" s="38">
        <f t="shared" si="438"/>
        <v>0</v>
      </c>
      <c r="W110" s="38">
        <f t="shared" si="438"/>
        <v>0</v>
      </c>
      <c r="X110" s="38">
        <f t="shared" si="438"/>
        <v>0</v>
      </c>
      <c r="Y110" s="38">
        <f t="shared" si="438"/>
        <v>0</v>
      </c>
      <c r="Z110" s="38">
        <f t="shared" si="438"/>
        <v>0</v>
      </c>
      <c r="AA110" s="38">
        <f t="shared" si="438"/>
        <v>0</v>
      </c>
      <c r="AB110" s="38">
        <f t="shared" si="438"/>
        <v>0</v>
      </c>
      <c r="AC110" s="38">
        <f t="shared" si="438"/>
        <v>0</v>
      </c>
      <c r="AD110" s="38">
        <f t="shared" si="438"/>
        <v>0</v>
      </c>
      <c r="AE110" s="38">
        <f t="shared" si="438"/>
        <v>22.37</v>
      </c>
      <c r="AF110" s="38">
        <f t="shared" si="438"/>
        <v>0</v>
      </c>
      <c r="AG110" s="38">
        <f t="shared" si="438"/>
        <v>1</v>
      </c>
      <c r="AH110" s="38">
        <f t="shared" si="438"/>
        <v>0</v>
      </c>
      <c r="AI110" s="38">
        <f t="shared" si="374"/>
        <v>0</v>
      </c>
      <c r="AJ110" s="38">
        <f t="shared" si="375"/>
        <v>0</v>
      </c>
      <c r="AK110" s="38">
        <f t="shared" si="376"/>
        <v>3.0599999999999996</v>
      </c>
      <c r="AL110" s="38">
        <f t="shared" si="377"/>
        <v>0</v>
      </c>
      <c r="AM110" s="38">
        <f t="shared" si="378"/>
        <v>1</v>
      </c>
      <c r="AN110" s="38">
        <f t="shared" si="379"/>
        <v>0</v>
      </c>
      <c r="AO110" s="38">
        <f t="shared" ref="AO110:BL110" si="439">SUM(AO111,AO119,AO128)</f>
        <v>0</v>
      </c>
      <c r="AP110" s="38">
        <f t="shared" si="439"/>
        <v>0</v>
      </c>
      <c r="AQ110" s="38">
        <f t="shared" si="439"/>
        <v>1.63</v>
      </c>
      <c r="AR110" s="38">
        <f t="shared" si="439"/>
        <v>0</v>
      </c>
      <c r="AS110" s="38">
        <f t="shared" si="439"/>
        <v>0</v>
      </c>
      <c r="AT110" s="38">
        <f t="shared" si="439"/>
        <v>0</v>
      </c>
      <c r="AU110" s="38">
        <f t="shared" si="439"/>
        <v>0</v>
      </c>
      <c r="AV110" s="38">
        <f t="shared" si="439"/>
        <v>0</v>
      </c>
      <c r="AW110" s="38">
        <f t="shared" si="439"/>
        <v>1.43</v>
      </c>
      <c r="AX110" s="38">
        <f t="shared" si="439"/>
        <v>0</v>
      </c>
      <c r="AY110" s="38">
        <f t="shared" si="439"/>
        <v>1</v>
      </c>
      <c r="AZ110" s="38">
        <f t="shared" si="439"/>
        <v>0</v>
      </c>
      <c r="BA110" s="38">
        <f t="shared" si="439"/>
        <v>0</v>
      </c>
      <c r="BB110" s="38">
        <f t="shared" si="439"/>
        <v>0</v>
      </c>
      <c r="BC110" s="38">
        <f t="shared" si="439"/>
        <v>0</v>
      </c>
      <c r="BD110" s="38">
        <f t="shared" si="439"/>
        <v>0</v>
      </c>
      <c r="BE110" s="38">
        <f t="shared" si="439"/>
        <v>0</v>
      </c>
      <c r="BF110" s="38">
        <f t="shared" si="439"/>
        <v>0</v>
      </c>
      <c r="BG110" s="38">
        <f t="shared" si="439"/>
        <v>0</v>
      </c>
      <c r="BH110" s="38">
        <f t="shared" si="439"/>
        <v>0</v>
      </c>
      <c r="BI110" s="38">
        <f t="shared" si="439"/>
        <v>0</v>
      </c>
      <c r="BJ110" s="38">
        <f t="shared" si="439"/>
        <v>0</v>
      </c>
      <c r="BK110" s="38">
        <f t="shared" si="439"/>
        <v>0</v>
      </c>
      <c r="BL110" s="38">
        <f t="shared" si="439"/>
        <v>0</v>
      </c>
      <c r="BM110" s="38">
        <f t="shared" si="381"/>
        <v>0</v>
      </c>
      <c r="BN110" s="38">
        <f t="shared" si="382"/>
        <v>0</v>
      </c>
      <c r="BO110" s="38">
        <f t="shared" si="383"/>
        <v>-19.310000000000002</v>
      </c>
      <c r="BP110" s="38">
        <f t="shared" si="384"/>
        <v>0</v>
      </c>
      <c r="BQ110" s="38">
        <f t="shared" si="385"/>
        <v>0</v>
      </c>
      <c r="BR110" s="38">
        <f t="shared" si="386"/>
        <v>0</v>
      </c>
      <c r="BS110" s="15" t="s">
        <v>87</v>
      </c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  <c r="IV110" s="16"/>
      <c r="IW110" s="16"/>
      <c r="IX110" s="16"/>
      <c r="IY110" s="16"/>
      <c r="IZ110" s="16"/>
      <c r="JA110" s="16"/>
      <c r="JB110" s="16"/>
      <c r="JC110" s="16"/>
      <c r="JD110" s="16"/>
      <c r="JE110" s="16"/>
      <c r="JF110" s="16"/>
      <c r="JG110" s="16"/>
      <c r="JH110" s="16"/>
      <c r="JI110" s="16"/>
      <c r="JJ110" s="16"/>
      <c r="JK110" s="16"/>
      <c r="JL110" s="16"/>
      <c r="JM110" s="16"/>
      <c r="JN110" s="16"/>
      <c r="JO110" s="16"/>
      <c r="JP110" s="16"/>
      <c r="JQ110" s="16"/>
      <c r="JR110" s="16"/>
      <c r="JS110" s="16"/>
      <c r="JT110" s="16"/>
      <c r="JU110" s="16"/>
      <c r="JV110" s="16"/>
      <c r="JW110" s="16"/>
      <c r="JX110" s="16"/>
      <c r="JY110" s="16"/>
      <c r="JZ110" s="16"/>
      <c r="KA110" s="16"/>
      <c r="KB110" s="16"/>
      <c r="KC110" s="16"/>
      <c r="KD110" s="16"/>
      <c r="KE110" s="16"/>
      <c r="KF110" s="16"/>
      <c r="KG110" s="16"/>
      <c r="KH110" s="16"/>
      <c r="KI110" s="16"/>
      <c r="KJ110" s="16"/>
      <c r="KK110" s="16"/>
      <c r="KL110" s="16"/>
      <c r="KM110" s="16"/>
      <c r="KN110" s="16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16"/>
      <c r="LA110" s="16"/>
      <c r="LB110" s="16"/>
      <c r="LC110" s="16"/>
      <c r="LD110" s="16"/>
      <c r="LE110" s="16"/>
      <c r="LF110" s="16"/>
      <c r="LG110" s="16"/>
      <c r="LH110" s="16"/>
      <c r="LI110" s="16"/>
      <c r="LJ110" s="16"/>
      <c r="LK110" s="16"/>
      <c r="LL110" s="16"/>
      <c r="LM110" s="16"/>
      <c r="LN110" s="16"/>
      <c r="LO110" s="16"/>
      <c r="LP110" s="16"/>
      <c r="LQ110" s="16"/>
      <c r="LR110" s="16"/>
      <c r="LS110" s="16"/>
      <c r="LT110" s="16"/>
      <c r="LU110" s="16"/>
      <c r="LV110" s="16"/>
      <c r="LW110" s="16"/>
      <c r="LX110" s="16"/>
      <c r="LY110" s="16"/>
      <c r="LZ110" s="16"/>
      <c r="MA110" s="16"/>
      <c r="MB110" s="16"/>
      <c r="MC110" s="16"/>
      <c r="MD110" s="16"/>
      <c r="ME110" s="16"/>
      <c r="MF110" s="16"/>
      <c r="MG110" s="16"/>
      <c r="MH110" s="16"/>
      <c r="MI110" s="16"/>
      <c r="MJ110" s="16"/>
      <c r="MK110" s="16"/>
      <c r="ML110" s="16"/>
      <c r="MM110" s="16"/>
      <c r="MN110" s="16"/>
      <c r="MO110" s="16"/>
      <c r="MP110" s="16"/>
      <c r="MQ110" s="16"/>
      <c r="MR110" s="16"/>
      <c r="MS110" s="16"/>
      <c r="MT110" s="16"/>
      <c r="MU110" s="16"/>
      <c r="MV110" s="16"/>
      <c r="MW110" s="16"/>
      <c r="MX110" s="16"/>
      <c r="MY110" s="16"/>
      <c r="MZ110" s="16"/>
      <c r="NA110" s="16"/>
      <c r="NB110" s="16"/>
      <c r="NC110" s="16"/>
      <c r="ND110" s="16"/>
      <c r="NE110" s="16"/>
      <c r="NF110" s="16"/>
      <c r="NG110" s="16"/>
      <c r="NH110" s="16"/>
      <c r="NI110" s="16"/>
      <c r="NJ110" s="16"/>
      <c r="NK110" s="16"/>
      <c r="NL110" s="16"/>
      <c r="NM110" s="16"/>
      <c r="NN110" s="16"/>
      <c r="NO110" s="16"/>
      <c r="NP110" s="16"/>
      <c r="NQ110" s="16"/>
      <c r="NR110" s="16"/>
      <c r="NS110" s="16"/>
      <c r="NT110" s="16"/>
      <c r="NU110" s="16"/>
      <c r="NV110" s="16"/>
      <c r="NW110" s="16"/>
      <c r="NX110" s="16"/>
      <c r="NY110" s="16"/>
      <c r="NZ110" s="16"/>
      <c r="OA110" s="16"/>
      <c r="OB110" s="16"/>
      <c r="OC110" s="16"/>
      <c r="OD110" s="16"/>
      <c r="OE110" s="16"/>
      <c r="OF110" s="16"/>
      <c r="OG110" s="16"/>
      <c r="OH110" s="16"/>
      <c r="OI110" s="16"/>
      <c r="OJ110" s="16"/>
      <c r="OK110" s="16"/>
      <c r="OL110" s="16"/>
      <c r="OM110" s="16"/>
      <c r="ON110" s="16"/>
      <c r="OO110" s="16"/>
      <c r="OP110" s="16"/>
      <c r="OQ110" s="16"/>
      <c r="OR110" s="16"/>
      <c r="OS110" s="16"/>
      <c r="OT110" s="16"/>
      <c r="OU110" s="16"/>
      <c r="OV110" s="16"/>
      <c r="OW110" s="16"/>
      <c r="OX110" s="16"/>
      <c r="OY110" s="16"/>
      <c r="OZ110" s="16"/>
      <c r="PA110" s="16"/>
      <c r="PB110" s="16"/>
      <c r="PC110" s="16"/>
      <c r="PD110" s="16"/>
      <c r="PE110" s="16"/>
      <c r="PF110" s="16"/>
      <c r="PG110" s="16"/>
      <c r="PH110" s="16"/>
      <c r="PI110" s="16"/>
      <c r="PJ110" s="16"/>
      <c r="PK110" s="16"/>
      <c r="PL110" s="16"/>
      <c r="PM110" s="16"/>
      <c r="PN110" s="16"/>
      <c r="PO110" s="16"/>
      <c r="PP110" s="16"/>
      <c r="PQ110" s="16"/>
      <c r="PR110" s="16"/>
      <c r="PS110" s="16"/>
      <c r="PT110" s="16"/>
      <c r="PU110" s="16"/>
      <c r="PV110" s="16"/>
      <c r="PW110" s="16"/>
      <c r="PX110" s="16"/>
      <c r="PY110" s="16"/>
      <c r="PZ110" s="16"/>
      <c r="QA110" s="16"/>
      <c r="QB110" s="16"/>
      <c r="QC110" s="16"/>
      <c r="QD110" s="16"/>
      <c r="QE110" s="16"/>
      <c r="QF110" s="16"/>
      <c r="QG110" s="16"/>
      <c r="QH110" s="16"/>
      <c r="QI110" s="16"/>
      <c r="QJ110" s="16"/>
      <c r="QK110" s="16"/>
      <c r="QL110" s="16"/>
      <c r="QM110" s="16"/>
      <c r="QN110" s="16"/>
      <c r="QO110" s="16"/>
      <c r="QP110" s="16"/>
      <c r="QQ110" s="16"/>
      <c r="QR110" s="16"/>
      <c r="QS110" s="16"/>
      <c r="QT110" s="16"/>
      <c r="QU110" s="16"/>
      <c r="QV110" s="16"/>
      <c r="QW110" s="16"/>
      <c r="QX110" s="16"/>
      <c r="QY110" s="16"/>
      <c r="QZ110" s="16"/>
      <c r="RA110" s="16"/>
      <c r="RB110" s="16"/>
      <c r="RC110" s="16"/>
      <c r="RD110" s="16"/>
      <c r="RE110" s="16"/>
      <c r="RF110" s="16"/>
      <c r="RG110" s="16"/>
      <c r="RH110" s="16"/>
      <c r="RI110" s="16"/>
      <c r="RJ110" s="16"/>
      <c r="RK110" s="16"/>
      <c r="RL110" s="16"/>
      <c r="RM110" s="16"/>
      <c r="RN110" s="16"/>
      <c r="RO110" s="16"/>
      <c r="RP110" s="16"/>
      <c r="RQ110" s="16"/>
      <c r="RR110" s="16"/>
      <c r="RS110" s="16"/>
      <c r="RT110" s="16"/>
      <c r="RU110" s="16"/>
      <c r="RV110" s="16"/>
      <c r="RW110" s="16"/>
      <c r="RX110" s="16"/>
      <c r="RY110" s="16"/>
      <c r="RZ110" s="16"/>
      <c r="SA110" s="16"/>
      <c r="SB110" s="16"/>
      <c r="SC110" s="16"/>
      <c r="SD110" s="16"/>
      <c r="SE110" s="16"/>
      <c r="SF110" s="16"/>
      <c r="SG110" s="16"/>
      <c r="SH110" s="16"/>
      <c r="SI110" s="16"/>
      <c r="SJ110" s="16"/>
      <c r="SK110" s="16"/>
      <c r="SL110" s="16"/>
      <c r="SM110" s="16"/>
      <c r="SN110" s="16"/>
      <c r="SO110" s="16"/>
      <c r="SP110" s="16"/>
      <c r="SQ110" s="16"/>
      <c r="SR110" s="16"/>
      <c r="SS110" s="16"/>
      <c r="ST110" s="16"/>
      <c r="SU110" s="16"/>
      <c r="SV110" s="16"/>
      <c r="SW110" s="16"/>
      <c r="SX110" s="16"/>
      <c r="SY110" s="16"/>
      <c r="SZ110" s="16"/>
      <c r="TA110" s="16"/>
      <c r="TB110" s="16"/>
      <c r="TC110" s="16"/>
      <c r="TD110" s="16"/>
      <c r="TE110" s="16"/>
      <c r="TF110" s="16"/>
      <c r="TG110" s="16"/>
      <c r="TH110" s="16"/>
      <c r="TI110" s="16"/>
      <c r="TJ110" s="16"/>
      <c r="TK110" s="16"/>
      <c r="TL110" s="16"/>
      <c r="TM110" s="16"/>
      <c r="TN110" s="16"/>
      <c r="TO110" s="16"/>
      <c r="TP110" s="16"/>
      <c r="TQ110" s="16"/>
      <c r="TR110" s="16"/>
      <c r="TS110" s="16"/>
      <c r="TT110" s="16"/>
      <c r="TU110" s="16"/>
      <c r="TV110" s="16"/>
      <c r="TW110" s="16"/>
      <c r="TX110" s="16"/>
      <c r="TY110" s="16"/>
      <c r="TZ110" s="16"/>
      <c r="UA110" s="16"/>
      <c r="UB110" s="16"/>
      <c r="UC110" s="16"/>
      <c r="UD110" s="16"/>
      <c r="UE110" s="16"/>
      <c r="UF110" s="16"/>
      <c r="UG110" s="16"/>
      <c r="UH110" s="16"/>
      <c r="UI110" s="16"/>
      <c r="UJ110" s="16"/>
      <c r="UK110" s="16"/>
      <c r="UL110" s="16"/>
      <c r="UM110" s="16"/>
      <c r="UN110" s="16"/>
      <c r="UO110" s="16"/>
      <c r="UP110" s="16"/>
      <c r="UQ110" s="16"/>
      <c r="UR110" s="16"/>
      <c r="US110" s="16"/>
      <c r="UT110" s="16"/>
      <c r="UU110" s="16"/>
      <c r="UV110" s="16"/>
      <c r="UW110" s="16"/>
      <c r="UX110" s="16"/>
      <c r="UY110" s="16"/>
      <c r="UZ110" s="16"/>
      <c r="VA110" s="16"/>
      <c r="VB110" s="16"/>
      <c r="VC110" s="16"/>
      <c r="VD110" s="16"/>
      <c r="VE110" s="16"/>
      <c r="VF110" s="16"/>
      <c r="VG110" s="16"/>
      <c r="VH110" s="16"/>
      <c r="VI110" s="16"/>
      <c r="VJ110" s="16"/>
      <c r="VK110" s="16"/>
      <c r="VL110" s="16"/>
      <c r="VM110" s="16"/>
      <c r="VN110" s="16"/>
      <c r="VO110" s="16"/>
      <c r="VP110" s="16"/>
      <c r="VQ110" s="16"/>
      <c r="VR110" s="16"/>
      <c r="VS110" s="16"/>
      <c r="VT110" s="16"/>
      <c r="VU110" s="16"/>
      <c r="VV110" s="16"/>
      <c r="VW110" s="16"/>
      <c r="VX110" s="16"/>
      <c r="VY110" s="16"/>
      <c r="VZ110" s="16"/>
      <c r="WA110" s="16"/>
      <c r="WB110" s="16"/>
      <c r="WC110" s="16"/>
      <c r="WD110" s="16"/>
      <c r="WE110" s="16"/>
      <c r="WF110" s="16"/>
      <c r="WG110" s="16"/>
      <c r="WH110" s="16"/>
      <c r="WI110" s="16"/>
      <c r="WJ110" s="16"/>
      <c r="WK110" s="16"/>
      <c r="WL110" s="16"/>
      <c r="WM110" s="16"/>
      <c r="WN110" s="16"/>
      <c r="WO110" s="16"/>
      <c r="WP110" s="16"/>
      <c r="WQ110" s="16"/>
      <c r="WR110" s="16"/>
      <c r="WS110" s="16"/>
      <c r="WT110" s="16"/>
      <c r="WU110" s="16"/>
      <c r="WV110" s="16"/>
      <c r="WW110" s="16"/>
      <c r="WX110" s="16"/>
      <c r="WY110" s="16"/>
      <c r="WZ110" s="16"/>
      <c r="XA110" s="16"/>
      <c r="XB110" s="16"/>
      <c r="XC110" s="16"/>
      <c r="XD110" s="16"/>
      <c r="XE110" s="16"/>
      <c r="XF110" s="16"/>
      <c r="XG110" s="16"/>
      <c r="XH110" s="16"/>
      <c r="XI110" s="16"/>
      <c r="XJ110" s="16"/>
      <c r="XK110" s="16"/>
      <c r="XL110" s="16"/>
      <c r="XM110" s="16"/>
      <c r="XN110" s="16"/>
      <c r="XO110" s="16"/>
      <c r="XP110" s="16"/>
      <c r="XQ110" s="16"/>
      <c r="XR110" s="16"/>
      <c r="XS110" s="16"/>
      <c r="XT110" s="16"/>
      <c r="XU110" s="16"/>
      <c r="XV110" s="16"/>
      <c r="XW110" s="16"/>
      <c r="XX110" s="16"/>
      <c r="XY110" s="16"/>
      <c r="XZ110" s="16"/>
      <c r="YA110" s="16"/>
      <c r="YB110" s="16"/>
      <c r="YC110" s="16"/>
      <c r="YD110" s="16"/>
      <c r="YE110" s="16"/>
      <c r="YF110" s="16"/>
      <c r="YG110" s="16"/>
      <c r="YH110" s="16"/>
      <c r="YI110" s="16"/>
      <c r="YJ110" s="16"/>
      <c r="YK110" s="16"/>
      <c r="YL110" s="16"/>
      <c r="YM110" s="16"/>
      <c r="YN110" s="16"/>
      <c r="YO110" s="16"/>
      <c r="YP110" s="16"/>
      <c r="YQ110" s="16"/>
      <c r="YR110" s="16"/>
      <c r="YS110" s="16"/>
      <c r="YT110" s="16"/>
      <c r="YU110" s="16"/>
      <c r="YV110" s="16"/>
      <c r="YW110" s="16"/>
      <c r="YX110" s="16"/>
      <c r="YY110" s="16"/>
      <c r="YZ110" s="16"/>
      <c r="ZA110" s="16"/>
      <c r="ZB110" s="16"/>
      <c r="ZC110" s="16"/>
      <c r="ZD110" s="16"/>
      <c r="ZE110" s="16"/>
      <c r="ZF110" s="16"/>
      <c r="ZG110" s="16"/>
      <c r="ZH110" s="16"/>
      <c r="ZI110" s="16"/>
      <c r="ZJ110" s="16"/>
      <c r="ZK110" s="16"/>
      <c r="ZL110" s="16"/>
      <c r="ZM110" s="16"/>
      <c r="ZN110" s="16"/>
      <c r="ZO110" s="16"/>
      <c r="ZP110" s="16"/>
      <c r="ZQ110" s="16"/>
      <c r="ZR110" s="16"/>
      <c r="ZS110" s="16"/>
      <c r="ZT110" s="16"/>
      <c r="ZU110" s="16"/>
      <c r="ZV110" s="16"/>
      <c r="ZW110" s="16"/>
      <c r="ZX110" s="16"/>
      <c r="ZY110" s="16"/>
      <c r="ZZ110" s="16"/>
      <c r="AAA110" s="16"/>
      <c r="AAB110" s="16"/>
      <c r="AAC110" s="16"/>
      <c r="AAD110" s="16"/>
      <c r="AAE110" s="16"/>
      <c r="AAF110" s="16"/>
      <c r="AAG110" s="16"/>
      <c r="AAH110" s="16"/>
      <c r="AAI110" s="16"/>
      <c r="AAJ110" s="16"/>
      <c r="AAK110" s="16"/>
      <c r="AAL110" s="16"/>
      <c r="AAM110" s="16"/>
      <c r="AAN110" s="16"/>
      <c r="AAO110" s="16"/>
      <c r="AAP110" s="16"/>
      <c r="AAQ110" s="16"/>
      <c r="AAR110" s="16"/>
      <c r="AAS110" s="16"/>
      <c r="AAT110" s="16"/>
      <c r="AAU110" s="16"/>
      <c r="AAV110" s="16"/>
      <c r="AAW110" s="16"/>
      <c r="AAX110" s="16"/>
      <c r="AAY110" s="16"/>
      <c r="AAZ110" s="16"/>
      <c r="ABA110" s="16"/>
      <c r="ABB110" s="16"/>
      <c r="ABC110" s="16"/>
      <c r="ABD110" s="16"/>
      <c r="ABE110" s="16"/>
      <c r="ABF110" s="16"/>
      <c r="ABG110" s="16"/>
      <c r="ABH110" s="16"/>
      <c r="ABI110" s="16"/>
      <c r="ABJ110" s="16"/>
      <c r="ABK110" s="16"/>
      <c r="ABL110" s="16"/>
      <c r="ABM110" s="16"/>
      <c r="ABN110" s="16"/>
      <c r="ABO110" s="16"/>
      <c r="ABP110" s="16"/>
      <c r="ABQ110" s="16"/>
      <c r="ABR110" s="16"/>
      <c r="ABS110" s="16"/>
      <c r="ABT110" s="16"/>
      <c r="ABU110" s="16"/>
      <c r="ABV110" s="16"/>
      <c r="ABW110" s="16"/>
      <c r="ABX110" s="16"/>
      <c r="ABY110" s="16"/>
      <c r="ABZ110" s="16"/>
      <c r="ACA110" s="16"/>
      <c r="ACB110" s="16"/>
      <c r="ACC110" s="16"/>
      <c r="ACD110" s="16"/>
      <c r="ACE110" s="16"/>
      <c r="ACF110" s="16"/>
      <c r="ACG110" s="16"/>
      <c r="ACH110" s="16"/>
      <c r="ACI110" s="16"/>
      <c r="ACJ110" s="16"/>
      <c r="ACK110" s="16"/>
      <c r="ACL110" s="16"/>
      <c r="ACM110" s="16"/>
      <c r="ACN110" s="16"/>
      <c r="ACO110" s="16"/>
      <c r="ACP110" s="16"/>
      <c r="ACQ110" s="16"/>
      <c r="ACR110" s="16"/>
      <c r="ACS110" s="16"/>
      <c r="ACT110" s="16"/>
      <c r="ACU110" s="16"/>
      <c r="ACV110" s="16"/>
      <c r="ACW110" s="16"/>
      <c r="ACX110" s="16"/>
      <c r="ACY110" s="16"/>
      <c r="ACZ110" s="16"/>
      <c r="ADA110" s="16"/>
      <c r="ADB110" s="16"/>
      <c r="ADC110" s="16"/>
      <c r="ADD110" s="16"/>
      <c r="ADE110" s="16"/>
      <c r="ADF110" s="16"/>
      <c r="ADG110" s="16"/>
      <c r="ADH110" s="16"/>
      <c r="ADI110" s="16"/>
      <c r="ADJ110" s="16"/>
      <c r="ADK110" s="16"/>
      <c r="ADL110" s="16"/>
      <c r="ADM110" s="16"/>
      <c r="ADN110" s="16"/>
      <c r="ADO110" s="16"/>
      <c r="ADP110" s="16"/>
      <c r="ADQ110" s="16"/>
      <c r="ADR110" s="16"/>
      <c r="ADS110" s="16"/>
      <c r="ADT110" s="16"/>
      <c r="ADU110" s="16"/>
      <c r="ADV110" s="16"/>
      <c r="ADW110" s="16"/>
      <c r="ADX110" s="16"/>
      <c r="ADY110" s="16"/>
      <c r="ADZ110" s="16"/>
      <c r="AEA110" s="16"/>
      <c r="AEB110" s="16"/>
      <c r="AEC110" s="16"/>
      <c r="AED110" s="16"/>
      <c r="AEE110" s="16"/>
      <c r="AEF110" s="16"/>
      <c r="AEG110" s="16"/>
      <c r="AEH110" s="16"/>
      <c r="AEI110" s="16"/>
      <c r="AEJ110" s="16"/>
      <c r="AEK110" s="16"/>
      <c r="AEL110" s="16"/>
      <c r="AEM110" s="16"/>
      <c r="AEN110" s="16"/>
      <c r="AEO110" s="16"/>
      <c r="AEP110" s="16"/>
      <c r="AEQ110" s="16"/>
      <c r="AER110" s="16"/>
      <c r="AES110" s="16"/>
      <c r="AET110" s="16"/>
      <c r="AEU110" s="16"/>
      <c r="AEV110" s="16"/>
      <c r="AEW110" s="16"/>
      <c r="AEX110" s="16"/>
      <c r="AEY110" s="16"/>
      <c r="AEZ110" s="16"/>
      <c r="AFA110" s="16"/>
      <c r="AFB110" s="16"/>
      <c r="AFC110" s="16"/>
      <c r="AFD110" s="16"/>
      <c r="AFE110" s="16"/>
      <c r="AFF110" s="16"/>
      <c r="AFG110" s="16"/>
      <c r="AFH110" s="16"/>
      <c r="AFI110" s="16"/>
      <c r="AFJ110" s="16"/>
      <c r="AFK110" s="16"/>
      <c r="AFL110" s="16"/>
      <c r="AFM110" s="16"/>
      <c r="AFN110" s="16"/>
      <c r="AFO110" s="16"/>
      <c r="AFP110" s="16"/>
      <c r="AFQ110" s="16"/>
      <c r="AFR110" s="16"/>
      <c r="AFS110" s="16"/>
      <c r="AFT110" s="16"/>
      <c r="AFU110" s="16"/>
      <c r="AFV110" s="16"/>
      <c r="AFW110" s="16"/>
      <c r="AFX110" s="16"/>
      <c r="AFY110" s="16"/>
      <c r="AFZ110" s="16"/>
      <c r="AGA110" s="16"/>
      <c r="AGB110" s="16"/>
      <c r="AGC110" s="16"/>
      <c r="AGD110" s="16"/>
      <c r="AGE110" s="16"/>
      <c r="AGF110" s="16"/>
      <c r="AGG110" s="16"/>
      <c r="AGH110" s="16"/>
      <c r="AGI110" s="16"/>
      <c r="AGJ110" s="16"/>
      <c r="AGK110" s="16"/>
      <c r="AGL110" s="16"/>
      <c r="AGM110" s="16"/>
      <c r="AGN110" s="16"/>
      <c r="AGO110" s="16"/>
      <c r="AGP110" s="16"/>
      <c r="AGQ110" s="16"/>
      <c r="AGR110" s="16"/>
      <c r="AGS110" s="16"/>
      <c r="AGT110" s="16"/>
      <c r="AGU110" s="16"/>
      <c r="AGV110" s="16"/>
      <c r="AGW110" s="16"/>
      <c r="AGX110" s="16"/>
      <c r="AGY110" s="16"/>
      <c r="AGZ110" s="16"/>
      <c r="AHA110" s="16"/>
      <c r="AHB110" s="16"/>
      <c r="AHC110" s="16"/>
      <c r="AHD110" s="16"/>
      <c r="AHE110" s="16"/>
      <c r="AHF110" s="16"/>
      <c r="AHG110" s="16"/>
      <c r="AHH110" s="16"/>
      <c r="AHI110" s="16"/>
      <c r="AHJ110" s="16"/>
      <c r="AHK110" s="16"/>
      <c r="AHL110" s="16"/>
      <c r="AHM110" s="16"/>
      <c r="AHN110" s="16"/>
      <c r="AHO110" s="16"/>
      <c r="AHP110" s="16"/>
      <c r="AHQ110" s="16"/>
      <c r="AHR110" s="16"/>
      <c r="AHS110" s="16"/>
      <c r="AHT110" s="16"/>
      <c r="AHU110" s="16"/>
      <c r="AHV110" s="16"/>
      <c r="AHW110" s="16"/>
      <c r="AHX110" s="16"/>
      <c r="AHY110" s="16"/>
      <c r="AHZ110" s="16"/>
      <c r="AIA110" s="16"/>
      <c r="AIB110" s="16"/>
      <c r="AIC110" s="16"/>
      <c r="AID110" s="16"/>
      <c r="AIE110" s="16"/>
      <c r="AIF110" s="16"/>
      <c r="AIG110" s="16"/>
      <c r="AIH110" s="16"/>
      <c r="AII110" s="16"/>
      <c r="AIJ110" s="16"/>
      <c r="AIK110" s="16"/>
      <c r="AIL110" s="16"/>
      <c r="AIM110" s="16"/>
      <c r="AIN110" s="16"/>
      <c r="AIO110" s="16"/>
      <c r="AIP110" s="16"/>
      <c r="AIQ110" s="16"/>
      <c r="AIR110" s="16"/>
      <c r="AIS110" s="16"/>
      <c r="AIT110" s="16"/>
      <c r="AIU110" s="16"/>
      <c r="AIV110" s="16"/>
      <c r="AIW110" s="16"/>
      <c r="AIX110" s="16"/>
      <c r="AIY110" s="16"/>
      <c r="AIZ110" s="16"/>
      <c r="AJA110" s="16"/>
      <c r="AJB110" s="16"/>
      <c r="AJC110" s="16"/>
      <c r="AJD110" s="16"/>
      <c r="AJE110" s="16"/>
      <c r="AJF110" s="16"/>
      <c r="AJG110" s="16"/>
      <c r="AJH110" s="16"/>
      <c r="AJI110" s="16"/>
      <c r="AJJ110" s="16"/>
      <c r="AJK110" s="16"/>
      <c r="AJL110" s="16"/>
      <c r="AJM110" s="16"/>
      <c r="AJN110" s="16"/>
      <c r="AJO110" s="16"/>
      <c r="AJP110" s="16"/>
      <c r="AJQ110" s="16"/>
      <c r="AJR110" s="16"/>
      <c r="AJS110" s="16"/>
      <c r="AJT110" s="16"/>
      <c r="AJU110" s="16"/>
      <c r="AJV110" s="16"/>
      <c r="AJW110" s="16"/>
      <c r="AJX110" s="16"/>
      <c r="AJY110" s="16"/>
      <c r="AJZ110" s="16"/>
      <c r="AKA110" s="16"/>
      <c r="AKB110" s="16"/>
      <c r="AKC110" s="16"/>
      <c r="AKD110" s="16"/>
      <c r="AKE110" s="16"/>
      <c r="AKF110" s="16"/>
      <c r="AKG110" s="16"/>
      <c r="AKH110" s="16"/>
      <c r="AKI110" s="16"/>
      <c r="AKJ110" s="16"/>
      <c r="AKK110" s="16"/>
      <c r="AKL110" s="16"/>
      <c r="AKM110" s="16"/>
      <c r="AKN110" s="16"/>
      <c r="AKO110" s="16"/>
      <c r="AKP110" s="16"/>
      <c r="AKQ110" s="16"/>
      <c r="AKR110" s="16"/>
      <c r="AKS110" s="16"/>
      <c r="AKT110" s="16"/>
      <c r="AKU110" s="16"/>
      <c r="AKV110" s="16"/>
      <c r="AKW110" s="16"/>
      <c r="AKX110" s="16"/>
      <c r="AKY110" s="16"/>
      <c r="AKZ110" s="16"/>
      <c r="ALA110" s="16"/>
      <c r="ALB110" s="16"/>
      <c r="ALC110" s="16"/>
      <c r="ALD110" s="16"/>
      <c r="ALE110" s="16"/>
      <c r="ALF110" s="16"/>
      <c r="ALG110" s="16"/>
      <c r="ALH110" s="16"/>
      <c r="ALI110" s="16"/>
      <c r="ALJ110" s="16"/>
      <c r="ALK110" s="16"/>
      <c r="ALL110" s="16"/>
      <c r="ALM110" s="16"/>
      <c r="ALN110" s="16"/>
      <c r="ALO110" s="16"/>
      <c r="ALP110" s="16"/>
      <c r="ALQ110" s="16"/>
      <c r="ALR110" s="16"/>
      <c r="ALS110" s="16"/>
      <c r="ALT110" s="16"/>
      <c r="ALU110" s="16"/>
      <c r="ALV110" s="16"/>
      <c r="ALW110" s="16"/>
      <c r="ALX110" s="16"/>
      <c r="ALY110" s="16"/>
      <c r="ALZ110" s="16"/>
      <c r="AMA110" s="16"/>
      <c r="AMB110" s="16"/>
      <c r="AMC110" s="16"/>
      <c r="AMD110" s="16"/>
      <c r="AME110" s="16"/>
      <c r="AMF110" s="16"/>
      <c r="AMG110" s="16"/>
      <c r="AMH110" s="16"/>
      <c r="AMI110" s="16"/>
      <c r="AMJ110" s="16"/>
      <c r="AMK110" s="16"/>
    </row>
    <row r="111" spans="1:1025" s="17" customFormat="1" x14ac:dyDescent="0.2">
      <c r="A111" s="19" t="s">
        <v>149</v>
      </c>
      <c r="B111" s="26" t="s">
        <v>136</v>
      </c>
      <c r="C111" s="27" t="s">
        <v>86</v>
      </c>
      <c r="D111" s="27" t="s">
        <v>87</v>
      </c>
      <c r="E111" s="38">
        <f t="shared" si="432"/>
        <v>0</v>
      </c>
      <c r="F111" s="38">
        <f t="shared" si="433"/>
        <v>0</v>
      </c>
      <c r="G111" s="38">
        <f t="shared" si="434"/>
        <v>16.899999999999999</v>
      </c>
      <c r="H111" s="38">
        <f t="shared" si="435"/>
        <v>0</v>
      </c>
      <c r="I111" s="38">
        <f t="shared" si="436"/>
        <v>0</v>
      </c>
      <c r="J111" s="38">
        <f t="shared" si="437"/>
        <v>0</v>
      </c>
      <c r="K111" s="45">
        <f t="shared" ref="K111:AH111" si="440">SUM(K112:K118)</f>
        <v>0</v>
      </c>
      <c r="L111" s="45">
        <f t="shared" si="440"/>
        <v>0</v>
      </c>
      <c r="M111" s="45">
        <f t="shared" si="440"/>
        <v>0</v>
      </c>
      <c r="N111" s="45">
        <f t="shared" si="440"/>
        <v>0</v>
      </c>
      <c r="O111" s="45">
        <f t="shared" si="440"/>
        <v>0</v>
      </c>
      <c r="P111" s="45">
        <f t="shared" si="440"/>
        <v>0</v>
      </c>
      <c r="Q111" s="45">
        <f t="shared" si="440"/>
        <v>0</v>
      </c>
      <c r="R111" s="45">
        <f t="shared" si="440"/>
        <v>0</v>
      </c>
      <c r="S111" s="45">
        <f t="shared" si="440"/>
        <v>0</v>
      </c>
      <c r="T111" s="45">
        <f t="shared" si="440"/>
        <v>0</v>
      </c>
      <c r="U111" s="45">
        <f t="shared" si="440"/>
        <v>0</v>
      </c>
      <c r="V111" s="45">
        <f t="shared" si="440"/>
        <v>0</v>
      </c>
      <c r="W111" s="45">
        <f t="shared" si="440"/>
        <v>0</v>
      </c>
      <c r="X111" s="45">
        <f t="shared" si="440"/>
        <v>0</v>
      </c>
      <c r="Y111" s="45">
        <f t="shared" si="440"/>
        <v>0</v>
      </c>
      <c r="Z111" s="45">
        <f t="shared" si="440"/>
        <v>0</v>
      </c>
      <c r="AA111" s="45">
        <f t="shared" si="440"/>
        <v>0</v>
      </c>
      <c r="AB111" s="45">
        <f t="shared" si="440"/>
        <v>0</v>
      </c>
      <c r="AC111" s="45">
        <f t="shared" si="440"/>
        <v>0</v>
      </c>
      <c r="AD111" s="45">
        <f t="shared" si="440"/>
        <v>0</v>
      </c>
      <c r="AE111" s="45">
        <f t="shared" si="440"/>
        <v>16.899999999999999</v>
      </c>
      <c r="AF111" s="45">
        <f t="shared" si="440"/>
        <v>0</v>
      </c>
      <c r="AG111" s="45">
        <f t="shared" si="440"/>
        <v>0</v>
      </c>
      <c r="AH111" s="45">
        <f t="shared" si="440"/>
        <v>0</v>
      </c>
      <c r="AI111" s="45">
        <f t="shared" si="374"/>
        <v>0</v>
      </c>
      <c r="AJ111" s="45">
        <f t="shared" si="375"/>
        <v>0</v>
      </c>
      <c r="AK111" s="45">
        <f t="shared" si="376"/>
        <v>3.0599999999999996</v>
      </c>
      <c r="AL111" s="45">
        <f t="shared" si="377"/>
        <v>0</v>
      </c>
      <c r="AM111" s="45">
        <f t="shared" si="378"/>
        <v>0</v>
      </c>
      <c r="AN111" s="45">
        <f t="shared" si="379"/>
        <v>0</v>
      </c>
      <c r="AO111" s="45">
        <f t="shared" ref="AO111:BL111" si="441">SUM(AO112:AO118)</f>
        <v>0</v>
      </c>
      <c r="AP111" s="45">
        <f t="shared" si="441"/>
        <v>0</v>
      </c>
      <c r="AQ111" s="45">
        <f t="shared" si="441"/>
        <v>1.63</v>
      </c>
      <c r="AR111" s="45">
        <f t="shared" si="441"/>
        <v>0</v>
      </c>
      <c r="AS111" s="45">
        <f t="shared" si="441"/>
        <v>0</v>
      </c>
      <c r="AT111" s="45">
        <f t="shared" si="441"/>
        <v>0</v>
      </c>
      <c r="AU111" s="45">
        <f t="shared" si="441"/>
        <v>0</v>
      </c>
      <c r="AV111" s="45">
        <f t="shared" si="441"/>
        <v>0</v>
      </c>
      <c r="AW111" s="45">
        <f t="shared" si="441"/>
        <v>1.43</v>
      </c>
      <c r="AX111" s="45">
        <f t="shared" si="441"/>
        <v>0</v>
      </c>
      <c r="AY111" s="45">
        <f t="shared" si="441"/>
        <v>0</v>
      </c>
      <c r="AZ111" s="45">
        <f t="shared" si="441"/>
        <v>0</v>
      </c>
      <c r="BA111" s="45">
        <f t="shared" si="441"/>
        <v>0</v>
      </c>
      <c r="BB111" s="45">
        <f t="shared" si="441"/>
        <v>0</v>
      </c>
      <c r="BC111" s="45">
        <f t="shared" si="441"/>
        <v>0</v>
      </c>
      <c r="BD111" s="45">
        <f t="shared" si="441"/>
        <v>0</v>
      </c>
      <c r="BE111" s="45">
        <f t="shared" si="441"/>
        <v>0</v>
      </c>
      <c r="BF111" s="45">
        <f t="shared" si="441"/>
        <v>0</v>
      </c>
      <c r="BG111" s="45">
        <f t="shared" si="441"/>
        <v>0</v>
      </c>
      <c r="BH111" s="45">
        <f t="shared" si="441"/>
        <v>0</v>
      </c>
      <c r="BI111" s="45">
        <f t="shared" si="441"/>
        <v>0</v>
      </c>
      <c r="BJ111" s="45">
        <f t="shared" si="441"/>
        <v>0</v>
      </c>
      <c r="BK111" s="45">
        <f t="shared" si="441"/>
        <v>0</v>
      </c>
      <c r="BL111" s="45">
        <f t="shared" si="441"/>
        <v>0</v>
      </c>
      <c r="BM111" s="45">
        <f t="shared" si="381"/>
        <v>0</v>
      </c>
      <c r="BN111" s="45">
        <f t="shared" si="382"/>
        <v>0</v>
      </c>
      <c r="BO111" s="45">
        <f t="shared" si="383"/>
        <v>-13.84</v>
      </c>
      <c r="BP111" s="45">
        <f t="shared" si="384"/>
        <v>0</v>
      </c>
      <c r="BQ111" s="45">
        <f t="shared" si="385"/>
        <v>0</v>
      </c>
      <c r="BR111" s="45">
        <f t="shared" si="386"/>
        <v>0</v>
      </c>
      <c r="BS111" s="15" t="s">
        <v>87</v>
      </c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  <c r="IV111" s="16"/>
      <c r="IW111" s="16"/>
      <c r="IX111" s="16"/>
      <c r="IY111" s="16"/>
      <c r="IZ111" s="16"/>
      <c r="JA111" s="16"/>
      <c r="JB111" s="16"/>
      <c r="JC111" s="16"/>
      <c r="JD111" s="16"/>
      <c r="JE111" s="16"/>
      <c r="JF111" s="16"/>
      <c r="JG111" s="16"/>
      <c r="JH111" s="16"/>
      <c r="JI111" s="16"/>
      <c r="JJ111" s="16"/>
      <c r="JK111" s="16"/>
      <c r="JL111" s="16"/>
      <c r="JM111" s="16"/>
      <c r="JN111" s="16"/>
      <c r="JO111" s="16"/>
      <c r="JP111" s="16"/>
      <c r="JQ111" s="16"/>
      <c r="JR111" s="16"/>
      <c r="JS111" s="16"/>
      <c r="JT111" s="16"/>
      <c r="JU111" s="16"/>
      <c r="JV111" s="16"/>
      <c r="JW111" s="16"/>
      <c r="JX111" s="16"/>
      <c r="JY111" s="16"/>
      <c r="JZ111" s="16"/>
      <c r="KA111" s="16"/>
      <c r="KB111" s="16"/>
      <c r="KC111" s="16"/>
      <c r="KD111" s="16"/>
      <c r="KE111" s="16"/>
      <c r="KF111" s="16"/>
      <c r="KG111" s="16"/>
      <c r="KH111" s="16"/>
      <c r="KI111" s="16"/>
      <c r="KJ111" s="16"/>
      <c r="KK111" s="16"/>
      <c r="KL111" s="16"/>
      <c r="KM111" s="16"/>
      <c r="KN111" s="16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16"/>
      <c r="LA111" s="16"/>
      <c r="LB111" s="16"/>
      <c r="LC111" s="16"/>
      <c r="LD111" s="16"/>
      <c r="LE111" s="16"/>
      <c r="LF111" s="16"/>
      <c r="LG111" s="16"/>
      <c r="LH111" s="16"/>
      <c r="LI111" s="16"/>
      <c r="LJ111" s="16"/>
      <c r="LK111" s="16"/>
      <c r="LL111" s="16"/>
      <c r="LM111" s="16"/>
      <c r="LN111" s="16"/>
      <c r="LO111" s="16"/>
      <c r="LP111" s="16"/>
      <c r="LQ111" s="16"/>
      <c r="LR111" s="16"/>
      <c r="LS111" s="16"/>
      <c r="LT111" s="16"/>
      <c r="LU111" s="16"/>
      <c r="LV111" s="16"/>
      <c r="LW111" s="16"/>
      <c r="LX111" s="16"/>
      <c r="LY111" s="16"/>
      <c r="LZ111" s="16"/>
      <c r="MA111" s="16"/>
      <c r="MB111" s="16"/>
      <c r="MC111" s="16"/>
      <c r="MD111" s="16"/>
      <c r="ME111" s="16"/>
      <c r="MF111" s="16"/>
      <c r="MG111" s="16"/>
      <c r="MH111" s="16"/>
      <c r="MI111" s="16"/>
      <c r="MJ111" s="16"/>
      <c r="MK111" s="16"/>
      <c r="ML111" s="16"/>
      <c r="MM111" s="16"/>
      <c r="MN111" s="16"/>
      <c r="MO111" s="16"/>
      <c r="MP111" s="16"/>
      <c r="MQ111" s="16"/>
      <c r="MR111" s="16"/>
      <c r="MS111" s="16"/>
      <c r="MT111" s="16"/>
      <c r="MU111" s="16"/>
      <c r="MV111" s="16"/>
      <c r="MW111" s="16"/>
      <c r="MX111" s="16"/>
      <c r="MY111" s="16"/>
      <c r="MZ111" s="16"/>
      <c r="NA111" s="16"/>
      <c r="NB111" s="16"/>
      <c r="NC111" s="16"/>
      <c r="ND111" s="16"/>
      <c r="NE111" s="16"/>
      <c r="NF111" s="16"/>
      <c r="NG111" s="16"/>
      <c r="NH111" s="16"/>
      <c r="NI111" s="16"/>
      <c r="NJ111" s="16"/>
      <c r="NK111" s="16"/>
      <c r="NL111" s="16"/>
      <c r="NM111" s="16"/>
      <c r="NN111" s="16"/>
      <c r="NO111" s="16"/>
      <c r="NP111" s="16"/>
      <c r="NQ111" s="16"/>
      <c r="NR111" s="16"/>
      <c r="NS111" s="16"/>
      <c r="NT111" s="16"/>
      <c r="NU111" s="16"/>
      <c r="NV111" s="16"/>
      <c r="NW111" s="16"/>
      <c r="NX111" s="16"/>
      <c r="NY111" s="16"/>
      <c r="NZ111" s="16"/>
      <c r="OA111" s="16"/>
      <c r="OB111" s="16"/>
      <c r="OC111" s="16"/>
      <c r="OD111" s="16"/>
      <c r="OE111" s="16"/>
      <c r="OF111" s="16"/>
      <c r="OG111" s="16"/>
      <c r="OH111" s="16"/>
      <c r="OI111" s="16"/>
      <c r="OJ111" s="16"/>
      <c r="OK111" s="16"/>
      <c r="OL111" s="16"/>
      <c r="OM111" s="16"/>
      <c r="ON111" s="16"/>
      <c r="OO111" s="16"/>
      <c r="OP111" s="16"/>
      <c r="OQ111" s="16"/>
      <c r="OR111" s="16"/>
      <c r="OS111" s="16"/>
      <c r="OT111" s="16"/>
      <c r="OU111" s="16"/>
      <c r="OV111" s="16"/>
      <c r="OW111" s="16"/>
      <c r="OX111" s="16"/>
      <c r="OY111" s="16"/>
      <c r="OZ111" s="16"/>
      <c r="PA111" s="16"/>
      <c r="PB111" s="16"/>
      <c r="PC111" s="16"/>
      <c r="PD111" s="16"/>
      <c r="PE111" s="16"/>
      <c r="PF111" s="16"/>
      <c r="PG111" s="16"/>
      <c r="PH111" s="16"/>
      <c r="PI111" s="16"/>
      <c r="PJ111" s="16"/>
      <c r="PK111" s="16"/>
      <c r="PL111" s="16"/>
      <c r="PM111" s="16"/>
      <c r="PN111" s="16"/>
      <c r="PO111" s="16"/>
      <c r="PP111" s="16"/>
      <c r="PQ111" s="16"/>
      <c r="PR111" s="16"/>
      <c r="PS111" s="16"/>
      <c r="PT111" s="16"/>
      <c r="PU111" s="16"/>
      <c r="PV111" s="16"/>
      <c r="PW111" s="16"/>
      <c r="PX111" s="16"/>
      <c r="PY111" s="16"/>
      <c r="PZ111" s="16"/>
      <c r="QA111" s="16"/>
      <c r="QB111" s="16"/>
      <c r="QC111" s="16"/>
      <c r="QD111" s="16"/>
      <c r="QE111" s="16"/>
      <c r="QF111" s="16"/>
      <c r="QG111" s="16"/>
      <c r="QH111" s="16"/>
      <c r="QI111" s="16"/>
      <c r="QJ111" s="16"/>
      <c r="QK111" s="16"/>
      <c r="QL111" s="16"/>
      <c r="QM111" s="16"/>
      <c r="QN111" s="16"/>
      <c r="QO111" s="16"/>
      <c r="QP111" s="16"/>
      <c r="QQ111" s="16"/>
      <c r="QR111" s="16"/>
      <c r="QS111" s="16"/>
      <c r="QT111" s="16"/>
      <c r="QU111" s="16"/>
      <c r="QV111" s="16"/>
      <c r="QW111" s="16"/>
      <c r="QX111" s="16"/>
      <c r="QY111" s="16"/>
      <c r="QZ111" s="16"/>
      <c r="RA111" s="16"/>
      <c r="RB111" s="16"/>
      <c r="RC111" s="16"/>
      <c r="RD111" s="16"/>
      <c r="RE111" s="16"/>
      <c r="RF111" s="16"/>
      <c r="RG111" s="16"/>
      <c r="RH111" s="16"/>
      <c r="RI111" s="16"/>
      <c r="RJ111" s="16"/>
      <c r="RK111" s="16"/>
      <c r="RL111" s="16"/>
      <c r="RM111" s="16"/>
      <c r="RN111" s="16"/>
      <c r="RO111" s="16"/>
      <c r="RP111" s="16"/>
      <c r="RQ111" s="16"/>
      <c r="RR111" s="16"/>
      <c r="RS111" s="16"/>
      <c r="RT111" s="16"/>
      <c r="RU111" s="16"/>
      <c r="RV111" s="16"/>
      <c r="RW111" s="16"/>
      <c r="RX111" s="16"/>
      <c r="RY111" s="16"/>
      <c r="RZ111" s="16"/>
      <c r="SA111" s="16"/>
      <c r="SB111" s="16"/>
      <c r="SC111" s="16"/>
      <c r="SD111" s="16"/>
      <c r="SE111" s="16"/>
      <c r="SF111" s="16"/>
      <c r="SG111" s="16"/>
      <c r="SH111" s="16"/>
      <c r="SI111" s="16"/>
      <c r="SJ111" s="16"/>
      <c r="SK111" s="16"/>
      <c r="SL111" s="16"/>
      <c r="SM111" s="16"/>
      <c r="SN111" s="16"/>
      <c r="SO111" s="16"/>
      <c r="SP111" s="16"/>
      <c r="SQ111" s="16"/>
      <c r="SR111" s="16"/>
      <c r="SS111" s="16"/>
      <c r="ST111" s="16"/>
      <c r="SU111" s="16"/>
      <c r="SV111" s="16"/>
      <c r="SW111" s="16"/>
      <c r="SX111" s="16"/>
      <c r="SY111" s="16"/>
      <c r="SZ111" s="16"/>
      <c r="TA111" s="16"/>
      <c r="TB111" s="16"/>
      <c r="TC111" s="16"/>
      <c r="TD111" s="16"/>
      <c r="TE111" s="16"/>
      <c r="TF111" s="16"/>
      <c r="TG111" s="16"/>
      <c r="TH111" s="16"/>
      <c r="TI111" s="16"/>
      <c r="TJ111" s="16"/>
      <c r="TK111" s="16"/>
      <c r="TL111" s="16"/>
      <c r="TM111" s="16"/>
      <c r="TN111" s="16"/>
      <c r="TO111" s="16"/>
      <c r="TP111" s="16"/>
      <c r="TQ111" s="16"/>
      <c r="TR111" s="16"/>
      <c r="TS111" s="16"/>
      <c r="TT111" s="16"/>
      <c r="TU111" s="16"/>
      <c r="TV111" s="16"/>
      <c r="TW111" s="16"/>
      <c r="TX111" s="16"/>
      <c r="TY111" s="16"/>
      <c r="TZ111" s="16"/>
      <c r="UA111" s="16"/>
      <c r="UB111" s="16"/>
      <c r="UC111" s="16"/>
      <c r="UD111" s="16"/>
      <c r="UE111" s="16"/>
      <c r="UF111" s="16"/>
      <c r="UG111" s="16"/>
      <c r="UH111" s="16"/>
      <c r="UI111" s="16"/>
      <c r="UJ111" s="16"/>
      <c r="UK111" s="16"/>
      <c r="UL111" s="16"/>
      <c r="UM111" s="16"/>
      <c r="UN111" s="16"/>
      <c r="UO111" s="16"/>
      <c r="UP111" s="16"/>
      <c r="UQ111" s="16"/>
      <c r="UR111" s="16"/>
      <c r="US111" s="16"/>
      <c r="UT111" s="16"/>
      <c r="UU111" s="16"/>
      <c r="UV111" s="16"/>
      <c r="UW111" s="16"/>
      <c r="UX111" s="16"/>
      <c r="UY111" s="16"/>
      <c r="UZ111" s="16"/>
      <c r="VA111" s="16"/>
      <c r="VB111" s="16"/>
      <c r="VC111" s="16"/>
      <c r="VD111" s="16"/>
      <c r="VE111" s="16"/>
      <c r="VF111" s="16"/>
      <c r="VG111" s="16"/>
      <c r="VH111" s="16"/>
      <c r="VI111" s="16"/>
      <c r="VJ111" s="16"/>
      <c r="VK111" s="16"/>
      <c r="VL111" s="16"/>
      <c r="VM111" s="16"/>
      <c r="VN111" s="16"/>
      <c r="VO111" s="16"/>
      <c r="VP111" s="16"/>
      <c r="VQ111" s="16"/>
      <c r="VR111" s="16"/>
      <c r="VS111" s="16"/>
      <c r="VT111" s="16"/>
      <c r="VU111" s="16"/>
      <c r="VV111" s="16"/>
      <c r="VW111" s="16"/>
      <c r="VX111" s="16"/>
      <c r="VY111" s="16"/>
      <c r="VZ111" s="16"/>
      <c r="WA111" s="16"/>
      <c r="WB111" s="16"/>
      <c r="WC111" s="16"/>
      <c r="WD111" s="16"/>
      <c r="WE111" s="16"/>
      <c r="WF111" s="16"/>
      <c r="WG111" s="16"/>
      <c r="WH111" s="16"/>
      <c r="WI111" s="16"/>
      <c r="WJ111" s="16"/>
      <c r="WK111" s="16"/>
      <c r="WL111" s="16"/>
      <c r="WM111" s="16"/>
      <c r="WN111" s="16"/>
      <c r="WO111" s="16"/>
      <c r="WP111" s="16"/>
      <c r="WQ111" s="16"/>
      <c r="WR111" s="16"/>
      <c r="WS111" s="16"/>
      <c r="WT111" s="16"/>
      <c r="WU111" s="16"/>
      <c r="WV111" s="16"/>
      <c r="WW111" s="16"/>
      <c r="WX111" s="16"/>
      <c r="WY111" s="16"/>
      <c r="WZ111" s="16"/>
      <c r="XA111" s="16"/>
      <c r="XB111" s="16"/>
      <c r="XC111" s="16"/>
      <c r="XD111" s="16"/>
      <c r="XE111" s="16"/>
      <c r="XF111" s="16"/>
      <c r="XG111" s="16"/>
      <c r="XH111" s="16"/>
      <c r="XI111" s="16"/>
      <c r="XJ111" s="16"/>
      <c r="XK111" s="16"/>
      <c r="XL111" s="16"/>
      <c r="XM111" s="16"/>
      <c r="XN111" s="16"/>
      <c r="XO111" s="16"/>
      <c r="XP111" s="16"/>
      <c r="XQ111" s="16"/>
      <c r="XR111" s="16"/>
      <c r="XS111" s="16"/>
      <c r="XT111" s="16"/>
      <c r="XU111" s="16"/>
      <c r="XV111" s="16"/>
      <c r="XW111" s="16"/>
      <c r="XX111" s="16"/>
      <c r="XY111" s="16"/>
      <c r="XZ111" s="16"/>
      <c r="YA111" s="16"/>
      <c r="YB111" s="16"/>
      <c r="YC111" s="16"/>
      <c r="YD111" s="16"/>
      <c r="YE111" s="16"/>
      <c r="YF111" s="16"/>
      <c r="YG111" s="16"/>
      <c r="YH111" s="16"/>
      <c r="YI111" s="16"/>
      <c r="YJ111" s="16"/>
      <c r="YK111" s="16"/>
      <c r="YL111" s="16"/>
      <c r="YM111" s="16"/>
      <c r="YN111" s="16"/>
      <c r="YO111" s="16"/>
      <c r="YP111" s="16"/>
      <c r="YQ111" s="16"/>
      <c r="YR111" s="16"/>
      <c r="YS111" s="16"/>
      <c r="YT111" s="16"/>
      <c r="YU111" s="16"/>
      <c r="YV111" s="16"/>
      <c r="YW111" s="16"/>
      <c r="YX111" s="16"/>
      <c r="YY111" s="16"/>
      <c r="YZ111" s="16"/>
      <c r="ZA111" s="16"/>
      <c r="ZB111" s="16"/>
      <c r="ZC111" s="16"/>
      <c r="ZD111" s="16"/>
      <c r="ZE111" s="16"/>
      <c r="ZF111" s="16"/>
      <c r="ZG111" s="16"/>
      <c r="ZH111" s="16"/>
      <c r="ZI111" s="16"/>
      <c r="ZJ111" s="16"/>
      <c r="ZK111" s="16"/>
      <c r="ZL111" s="16"/>
      <c r="ZM111" s="16"/>
      <c r="ZN111" s="16"/>
      <c r="ZO111" s="16"/>
      <c r="ZP111" s="16"/>
      <c r="ZQ111" s="16"/>
      <c r="ZR111" s="16"/>
      <c r="ZS111" s="16"/>
      <c r="ZT111" s="16"/>
      <c r="ZU111" s="16"/>
      <c r="ZV111" s="16"/>
      <c r="ZW111" s="16"/>
      <c r="ZX111" s="16"/>
      <c r="ZY111" s="16"/>
      <c r="ZZ111" s="16"/>
      <c r="AAA111" s="16"/>
      <c r="AAB111" s="16"/>
      <c r="AAC111" s="16"/>
      <c r="AAD111" s="16"/>
      <c r="AAE111" s="16"/>
      <c r="AAF111" s="16"/>
      <c r="AAG111" s="16"/>
      <c r="AAH111" s="16"/>
      <c r="AAI111" s="16"/>
      <c r="AAJ111" s="16"/>
      <c r="AAK111" s="16"/>
      <c r="AAL111" s="16"/>
      <c r="AAM111" s="16"/>
      <c r="AAN111" s="16"/>
      <c r="AAO111" s="16"/>
      <c r="AAP111" s="16"/>
      <c r="AAQ111" s="16"/>
      <c r="AAR111" s="16"/>
      <c r="AAS111" s="16"/>
      <c r="AAT111" s="16"/>
      <c r="AAU111" s="16"/>
      <c r="AAV111" s="16"/>
      <c r="AAW111" s="16"/>
      <c r="AAX111" s="16"/>
      <c r="AAY111" s="16"/>
      <c r="AAZ111" s="16"/>
      <c r="ABA111" s="16"/>
      <c r="ABB111" s="16"/>
      <c r="ABC111" s="16"/>
      <c r="ABD111" s="16"/>
      <c r="ABE111" s="16"/>
      <c r="ABF111" s="16"/>
      <c r="ABG111" s="16"/>
      <c r="ABH111" s="16"/>
      <c r="ABI111" s="16"/>
      <c r="ABJ111" s="16"/>
      <c r="ABK111" s="16"/>
      <c r="ABL111" s="16"/>
      <c r="ABM111" s="16"/>
      <c r="ABN111" s="16"/>
      <c r="ABO111" s="16"/>
      <c r="ABP111" s="16"/>
      <c r="ABQ111" s="16"/>
      <c r="ABR111" s="16"/>
      <c r="ABS111" s="16"/>
      <c r="ABT111" s="16"/>
      <c r="ABU111" s="16"/>
      <c r="ABV111" s="16"/>
      <c r="ABW111" s="16"/>
      <c r="ABX111" s="16"/>
      <c r="ABY111" s="16"/>
      <c r="ABZ111" s="16"/>
      <c r="ACA111" s="16"/>
      <c r="ACB111" s="16"/>
      <c r="ACC111" s="16"/>
      <c r="ACD111" s="16"/>
      <c r="ACE111" s="16"/>
      <c r="ACF111" s="16"/>
      <c r="ACG111" s="16"/>
      <c r="ACH111" s="16"/>
      <c r="ACI111" s="16"/>
      <c r="ACJ111" s="16"/>
      <c r="ACK111" s="16"/>
      <c r="ACL111" s="16"/>
      <c r="ACM111" s="16"/>
      <c r="ACN111" s="16"/>
      <c r="ACO111" s="16"/>
      <c r="ACP111" s="16"/>
      <c r="ACQ111" s="16"/>
      <c r="ACR111" s="16"/>
      <c r="ACS111" s="16"/>
      <c r="ACT111" s="16"/>
      <c r="ACU111" s="16"/>
      <c r="ACV111" s="16"/>
      <c r="ACW111" s="16"/>
      <c r="ACX111" s="16"/>
      <c r="ACY111" s="16"/>
      <c r="ACZ111" s="16"/>
      <c r="ADA111" s="16"/>
      <c r="ADB111" s="16"/>
      <c r="ADC111" s="16"/>
      <c r="ADD111" s="16"/>
      <c r="ADE111" s="16"/>
      <c r="ADF111" s="16"/>
      <c r="ADG111" s="16"/>
      <c r="ADH111" s="16"/>
      <c r="ADI111" s="16"/>
      <c r="ADJ111" s="16"/>
      <c r="ADK111" s="16"/>
      <c r="ADL111" s="16"/>
      <c r="ADM111" s="16"/>
      <c r="ADN111" s="16"/>
      <c r="ADO111" s="16"/>
      <c r="ADP111" s="16"/>
      <c r="ADQ111" s="16"/>
      <c r="ADR111" s="16"/>
      <c r="ADS111" s="16"/>
      <c r="ADT111" s="16"/>
      <c r="ADU111" s="16"/>
      <c r="ADV111" s="16"/>
      <c r="ADW111" s="16"/>
      <c r="ADX111" s="16"/>
      <c r="ADY111" s="16"/>
      <c r="ADZ111" s="16"/>
      <c r="AEA111" s="16"/>
      <c r="AEB111" s="16"/>
      <c r="AEC111" s="16"/>
      <c r="AED111" s="16"/>
      <c r="AEE111" s="16"/>
      <c r="AEF111" s="16"/>
      <c r="AEG111" s="16"/>
      <c r="AEH111" s="16"/>
      <c r="AEI111" s="16"/>
      <c r="AEJ111" s="16"/>
      <c r="AEK111" s="16"/>
      <c r="AEL111" s="16"/>
      <c r="AEM111" s="16"/>
      <c r="AEN111" s="16"/>
      <c r="AEO111" s="16"/>
      <c r="AEP111" s="16"/>
      <c r="AEQ111" s="16"/>
      <c r="AER111" s="16"/>
      <c r="AES111" s="16"/>
      <c r="AET111" s="16"/>
      <c r="AEU111" s="16"/>
      <c r="AEV111" s="16"/>
      <c r="AEW111" s="16"/>
      <c r="AEX111" s="16"/>
      <c r="AEY111" s="16"/>
      <c r="AEZ111" s="16"/>
      <c r="AFA111" s="16"/>
      <c r="AFB111" s="16"/>
      <c r="AFC111" s="16"/>
      <c r="AFD111" s="16"/>
      <c r="AFE111" s="16"/>
      <c r="AFF111" s="16"/>
      <c r="AFG111" s="16"/>
      <c r="AFH111" s="16"/>
      <c r="AFI111" s="16"/>
      <c r="AFJ111" s="16"/>
      <c r="AFK111" s="16"/>
      <c r="AFL111" s="16"/>
      <c r="AFM111" s="16"/>
      <c r="AFN111" s="16"/>
      <c r="AFO111" s="16"/>
      <c r="AFP111" s="16"/>
      <c r="AFQ111" s="16"/>
      <c r="AFR111" s="16"/>
      <c r="AFS111" s="16"/>
      <c r="AFT111" s="16"/>
      <c r="AFU111" s="16"/>
      <c r="AFV111" s="16"/>
      <c r="AFW111" s="16"/>
      <c r="AFX111" s="16"/>
      <c r="AFY111" s="16"/>
      <c r="AFZ111" s="16"/>
      <c r="AGA111" s="16"/>
      <c r="AGB111" s="16"/>
      <c r="AGC111" s="16"/>
      <c r="AGD111" s="16"/>
      <c r="AGE111" s="16"/>
      <c r="AGF111" s="16"/>
      <c r="AGG111" s="16"/>
      <c r="AGH111" s="16"/>
      <c r="AGI111" s="16"/>
      <c r="AGJ111" s="16"/>
      <c r="AGK111" s="16"/>
      <c r="AGL111" s="16"/>
      <c r="AGM111" s="16"/>
      <c r="AGN111" s="16"/>
      <c r="AGO111" s="16"/>
      <c r="AGP111" s="16"/>
      <c r="AGQ111" s="16"/>
      <c r="AGR111" s="16"/>
      <c r="AGS111" s="16"/>
      <c r="AGT111" s="16"/>
      <c r="AGU111" s="16"/>
      <c r="AGV111" s="16"/>
      <c r="AGW111" s="16"/>
      <c r="AGX111" s="16"/>
      <c r="AGY111" s="16"/>
      <c r="AGZ111" s="16"/>
      <c r="AHA111" s="16"/>
      <c r="AHB111" s="16"/>
      <c r="AHC111" s="16"/>
      <c r="AHD111" s="16"/>
      <c r="AHE111" s="16"/>
      <c r="AHF111" s="16"/>
      <c r="AHG111" s="16"/>
      <c r="AHH111" s="16"/>
      <c r="AHI111" s="16"/>
      <c r="AHJ111" s="16"/>
      <c r="AHK111" s="16"/>
      <c r="AHL111" s="16"/>
      <c r="AHM111" s="16"/>
      <c r="AHN111" s="16"/>
      <c r="AHO111" s="16"/>
      <c r="AHP111" s="16"/>
      <c r="AHQ111" s="16"/>
      <c r="AHR111" s="16"/>
      <c r="AHS111" s="16"/>
      <c r="AHT111" s="16"/>
      <c r="AHU111" s="16"/>
      <c r="AHV111" s="16"/>
      <c r="AHW111" s="16"/>
      <c r="AHX111" s="16"/>
      <c r="AHY111" s="16"/>
      <c r="AHZ111" s="16"/>
      <c r="AIA111" s="16"/>
      <c r="AIB111" s="16"/>
      <c r="AIC111" s="16"/>
      <c r="AID111" s="16"/>
      <c r="AIE111" s="16"/>
      <c r="AIF111" s="16"/>
      <c r="AIG111" s="16"/>
      <c r="AIH111" s="16"/>
      <c r="AII111" s="16"/>
      <c r="AIJ111" s="16"/>
      <c r="AIK111" s="16"/>
      <c r="AIL111" s="16"/>
      <c r="AIM111" s="16"/>
      <c r="AIN111" s="16"/>
      <c r="AIO111" s="16"/>
      <c r="AIP111" s="16"/>
      <c r="AIQ111" s="16"/>
      <c r="AIR111" s="16"/>
      <c r="AIS111" s="16"/>
      <c r="AIT111" s="16"/>
      <c r="AIU111" s="16"/>
      <c r="AIV111" s="16"/>
      <c r="AIW111" s="16"/>
      <c r="AIX111" s="16"/>
      <c r="AIY111" s="16"/>
      <c r="AIZ111" s="16"/>
      <c r="AJA111" s="16"/>
      <c r="AJB111" s="16"/>
      <c r="AJC111" s="16"/>
      <c r="AJD111" s="16"/>
      <c r="AJE111" s="16"/>
      <c r="AJF111" s="16"/>
      <c r="AJG111" s="16"/>
      <c r="AJH111" s="16"/>
      <c r="AJI111" s="16"/>
      <c r="AJJ111" s="16"/>
      <c r="AJK111" s="16"/>
      <c r="AJL111" s="16"/>
      <c r="AJM111" s="16"/>
      <c r="AJN111" s="16"/>
      <c r="AJO111" s="16"/>
      <c r="AJP111" s="16"/>
      <c r="AJQ111" s="16"/>
      <c r="AJR111" s="16"/>
      <c r="AJS111" s="16"/>
      <c r="AJT111" s="16"/>
      <c r="AJU111" s="16"/>
      <c r="AJV111" s="16"/>
      <c r="AJW111" s="16"/>
      <c r="AJX111" s="16"/>
      <c r="AJY111" s="16"/>
      <c r="AJZ111" s="16"/>
      <c r="AKA111" s="16"/>
      <c r="AKB111" s="16"/>
      <c r="AKC111" s="16"/>
      <c r="AKD111" s="16"/>
      <c r="AKE111" s="16"/>
      <c r="AKF111" s="16"/>
      <c r="AKG111" s="16"/>
      <c r="AKH111" s="16"/>
      <c r="AKI111" s="16"/>
      <c r="AKJ111" s="16"/>
      <c r="AKK111" s="16"/>
      <c r="AKL111" s="16"/>
      <c r="AKM111" s="16"/>
      <c r="AKN111" s="16"/>
      <c r="AKO111" s="16"/>
      <c r="AKP111" s="16"/>
      <c r="AKQ111" s="16"/>
      <c r="AKR111" s="16"/>
      <c r="AKS111" s="16"/>
      <c r="AKT111" s="16"/>
      <c r="AKU111" s="16"/>
      <c r="AKV111" s="16"/>
      <c r="AKW111" s="16"/>
      <c r="AKX111" s="16"/>
      <c r="AKY111" s="16"/>
      <c r="AKZ111" s="16"/>
      <c r="ALA111" s="16"/>
      <c r="ALB111" s="16"/>
      <c r="ALC111" s="16"/>
      <c r="ALD111" s="16"/>
      <c r="ALE111" s="16"/>
      <c r="ALF111" s="16"/>
      <c r="ALG111" s="16"/>
      <c r="ALH111" s="16"/>
      <c r="ALI111" s="16"/>
      <c r="ALJ111" s="16"/>
      <c r="ALK111" s="16"/>
      <c r="ALL111" s="16"/>
      <c r="ALM111" s="16"/>
      <c r="ALN111" s="16"/>
      <c r="ALO111" s="16"/>
      <c r="ALP111" s="16"/>
      <c r="ALQ111" s="16"/>
      <c r="ALR111" s="16"/>
      <c r="ALS111" s="16"/>
      <c r="ALT111" s="16"/>
      <c r="ALU111" s="16"/>
      <c r="ALV111" s="16"/>
      <c r="ALW111" s="16"/>
      <c r="ALX111" s="16"/>
      <c r="ALY111" s="16"/>
      <c r="ALZ111" s="16"/>
      <c r="AMA111" s="16"/>
      <c r="AMB111" s="16"/>
      <c r="AMC111" s="16"/>
      <c r="AMD111" s="16"/>
      <c r="AME111" s="16"/>
      <c r="AMF111" s="16"/>
      <c r="AMG111" s="16"/>
      <c r="AMH111" s="16"/>
      <c r="AMI111" s="16"/>
      <c r="AMJ111" s="16"/>
      <c r="AMK111" s="16"/>
    </row>
    <row r="112" spans="1:1025" s="17" customFormat="1" x14ac:dyDescent="0.2">
      <c r="A112" s="60" t="s">
        <v>149</v>
      </c>
      <c r="B112" s="47" t="s">
        <v>254</v>
      </c>
      <c r="C112" s="70" t="s">
        <v>255</v>
      </c>
      <c r="D112" s="25" t="s">
        <v>87</v>
      </c>
      <c r="E112" s="34">
        <f t="shared" si="432"/>
        <v>0</v>
      </c>
      <c r="F112" s="34">
        <f t="shared" si="433"/>
        <v>0</v>
      </c>
      <c r="G112" s="34">
        <f t="shared" si="434"/>
        <v>1.38</v>
      </c>
      <c r="H112" s="34">
        <f t="shared" si="435"/>
        <v>0</v>
      </c>
      <c r="I112" s="34">
        <f t="shared" si="436"/>
        <v>0</v>
      </c>
      <c r="J112" s="34">
        <f t="shared" si="437"/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1.38</v>
      </c>
      <c r="AF112" s="11">
        <v>0</v>
      </c>
      <c r="AG112" s="11">
        <v>0</v>
      </c>
      <c r="AH112" s="11">
        <v>0</v>
      </c>
      <c r="AI112" s="11">
        <f t="shared" si="374"/>
        <v>0</v>
      </c>
      <c r="AJ112" s="11">
        <f t="shared" si="375"/>
        <v>0</v>
      </c>
      <c r="AK112" s="11">
        <f t="shared" si="376"/>
        <v>0</v>
      </c>
      <c r="AL112" s="11">
        <f t="shared" si="377"/>
        <v>0</v>
      </c>
      <c r="AM112" s="11">
        <f t="shared" si="378"/>
        <v>0</v>
      </c>
      <c r="AN112" s="11">
        <f t="shared" si="379"/>
        <v>0</v>
      </c>
      <c r="AO112" s="11">
        <v>0</v>
      </c>
      <c r="AP112" s="11">
        <v>0</v>
      </c>
      <c r="AQ112" s="13">
        <v>0</v>
      </c>
      <c r="AR112" s="11">
        <v>0</v>
      </c>
      <c r="AS112" s="11">
        <v>0</v>
      </c>
      <c r="AT112" s="11">
        <v>0</v>
      </c>
      <c r="AU112" s="11">
        <v>0</v>
      </c>
      <c r="AV112" s="11">
        <v>0</v>
      </c>
      <c r="AW112" s="11">
        <v>0</v>
      </c>
      <c r="AX112" s="11">
        <v>0</v>
      </c>
      <c r="AY112" s="11">
        <v>0</v>
      </c>
      <c r="AZ112" s="11">
        <v>0</v>
      </c>
      <c r="BA112" s="11">
        <v>0</v>
      </c>
      <c r="BB112" s="11">
        <v>0</v>
      </c>
      <c r="BC112" s="11">
        <v>0</v>
      </c>
      <c r="BD112" s="11">
        <v>0</v>
      </c>
      <c r="BE112" s="11">
        <v>0</v>
      </c>
      <c r="BF112" s="11">
        <v>0</v>
      </c>
      <c r="BG112" s="11">
        <v>0</v>
      </c>
      <c r="BH112" s="11">
        <v>0</v>
      </c>
      <c r="BI112" s="11">
        <v>0</v>
      </c>
      <c r="BJ112" s="11">
        <v>0</v>
      </c>
      <c r="BK112" s="11">
        <v>0</v>
      </c>
      <c r="BL112" s="11">
        <v>0</v>
      </c>
      <c r="BM112" s="11">
        <f t="shared" si="381"/>
        <v>0</v>
      </c>
      <c r="BN112" s="11">
        <f t="shared" si="382"/>
        <v>0</v>
      </c>
      <c r="BO112" s="11">
        <f t="shared" si="383"/>
        <v>-1.38</v>
      </c>
      <c r="BP112" s="11">
        <f t="shared" si="384"/>
        <v>0</v>
      </c>
      <c r="BQ112" s="11">
        <f t="shared" si="385"/>
        <v>0</v>
      </c>
      <c r="BR112" s="11">
        <f t="shared" si="386"/>
        <v>0</v>
      </c>
      <c r="BS112" s="15" t="s">
        <v>87</v>
      </c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  <c r="IV112" s="16"/>
      <c r="IW112" s="16"/>
      <c r="IX112" s="16"/>
      <c r="IY112" s="16"/>
      <c r="IZ112" s="16"/>
      <c r="JA112" s="16"/>
      <c r="JB112" s="16"/>
      <c r="JC112" s="16"/>
      <c r="JD112" s="16"/>
      <c r="JE112" s="16"/>
      <c r="JF112" s="16"/>
      <c r="JG112" s="16"/>
      <c r="JH112" s="16"/>
      <c r="JI112" s="16"/>
      <c r="JJ112" s="16"/>
      <c r="JK112" s="16"/>
      <c r="JL112" s="16"/>
      <c r="JM112" s="16"/>
      <c r="JN112" s="16"/>
      <c r="JO112" s="16"/>
      <c r="JP112" s="16"/>
      <c r="JQ112" s="16"/>
      <c r="JR112" s="16"/>
      <c r="JS112" s="16"/>
      <c r="JT112" s="16"/>
      <c r="JU112" s="16"/>
      <c r="JV112" s="16"/>
      <c r="JW112" s="16"/>
      <c r="JX112" s="16"/>
      <c r="JY112" s="16"/>
      <c r="JZ112" s="16"/>
      <c r="KA112" s="16"/>
      <c r="KB112" s="16"/>
      <c r="KC112" s="16"/>
      <c r="KD112" s="16"/>
      <c r="KE112" s="16"/>
      <c r="KF112" s="16"/>
      <c r="KG112" s="16"/>
      <c r="KH112" s="16"/>
      <c r="KI112" s="16"/>
      <c r="KJ112" s="16"/>
      <c r="KK112" s="16"/>
      <c r="KL112" s="16"/>
      <c r="KM112" s="16"/>
      <c r="KN112" s="16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16"/>
      <c r="LA112" s="16"/>
      <c r="LB112" s="16"/>
      <c r="LC112" s="16"/>
      <c r="LD112" s="16"/>
      <c r="LE112" s="16"/>
      <c r="LF112" s="16"/>
      <c r="LG112" s="16"/>
      <c r="LH112" s="16"/>
      <c r="LI112" s="16"/>
      <c r="LJ112" s="16"/>
      <c r="LK112" s="16"/>
      <c r="LL112" s="16"/>
      <c r="LM112" s="16"/>
      <c r="LN112" s="16"/>
      <c r="LO112" s="16"/>
      <c r="LP112" s="16"/>
      <c r="LQ112" s="16"/>
      <c r="LR112" s="16"/>
      <c r="LS112" s="16"/>
      <c r="LT112" s="16"/>
      <c r="LU112" s="16"/>
      <c r="LV112" s="16"/>
      <c r="LW112" s="16"/>
      <c r="LX112" s="16"/>
      <c r="LY112" s="16"/>
      <c r="LZ112" s="16"/>
      <c r="MA112" s="16"/>
      <c r="MB112" s="16"/>
      <c r="MC112" s="16"/>
      <c r="MD112" s="16"/>
      <c r="ME112" s="16"/>
      <c r="MF112" s="16"/>
      <c r="MG112" s="16"/>
      <c r="MH112" s="16"/>
      <c r="MI112" s="16"/>
      <c r="MJ112" s="16"/>
      <c r="MK112" s="16"/>
      <c r="ML112" s="16"/>
      <c r="MM112" s="16"/>
      <c r="MN112" s="16"/>
      <c r="MO112" s="16"/>
      <c r="MP112" s="16"/>
      <c r="MQ112" s="16"/>
      <c r="MR112" s="16"/>
      <c r="MS112" s="16"/>
      <c r="MT112" s="16"/>
      <c r="MU112" s="16"/>
      <c r="MV112" s="16"/>
      <c r="MW112" s="16"/>
      <c r="MX112" s="16"/>
      <c r="MY112" s="16"/>
      <c r="MZ112" s="16"/>
      <c r="NA112" s="16"/>
      <c r="NB112" s="16"/>
      <c r="NC112" s="16"/>
      <c r="ND112" s="16"/>
      <c r="NE112" s="16"/>
      <c r="NF112" s="16"/>
      <c r="NG112" s="16"/>
      <c r="NH112" s="16"/>
      <c r="NI112" s="16"/>
      <c r="NJ112" s="16"/>
      <c r="NK112" s="16"/>
      <c r="NL112" s="16"/>
      <c r="NM112" s="16"/>
      <c r="NN112" s="16"/>
      <c r="NO112" s="16"/>
      <c r="NP112" s="16"/>
      <c r="NQ112" s="16"/>
      <c r="NR112" s="16"/>
      <c r="NS112" s="16"/>
      <c r="NT112" s="16"/>
      <c r="NU112" s="16"/>
      <c r="NV112" s="16"/>
      <c r="NW112" s="16"/>
      <c r="NX112" s="16"/>
      <c r="NY112" s="16"/>
      <c r="NZ112" s="16"/>
      <c r="OA112" s="16"/>
      <c r="OB112" s="16"/>
      <c r="OC112" s="16"/>
      <c r="OD112" s="16"/>
      <c r="OE112" s="16"/>
      <c r="OF112" s="16"/>
      <c r="OG112" s="16"/>
      <c r="OH112" s="16"/>
      <c r="OI112" s="16"/>
      <c r="OJ112" s="16"/>
      <c r="OK112" s="16"/>
      <c r="OL112" s="16"/>
      <c r="OM112" s="16"/>
      <c r="ON112" s="16"/>
      <c r="OO112" s="16"/>
      <c r="OP112" s="16"/>
      <c r="OQ112" s="16"/>
      <c r="OR112" s="16"/>
      <c r="OS112" s="16"/>
      <c r="OT112" s="16"/>
      <c r="OU112" s="16"/>
      <c r="OV112" s="16"/>
      <c r="OW112" s="16"/>
      <c r="OX112" s="16"/>
      <c r="OY112" s="16"/>
      <c r="OZ112" s="16"/>
      <c r="PA112" s="16"/>
      <c r="PB112" s="16"/>
      <c r="PC112" s="16"/>
      <c r="PD112" s="16"/>
      <c r="PE112" s="16"/>
      <c r="PF112" s="16"/>
      <c r="PG112" s="16"/>
      <c r="PH112" s="16"/>
      <c r="PI112" s="16"/>
      <c r="PJ112" s="16"/>
      <c r="PK112" s="16"/>
      <c r="PL112" s="16"/>
      <c r="PM112" s="16"/>
      <c r="PN112" s="16"/>
      <c r="PO112" s="16"/>
      <c r="PP112" s="16"/>
      <c r="PQ112" s="16"/>
      <c r="PR112" s="16"/>
      <c r="PS112" s="16"/>
      <c r="PT112" s="16"/>
      <c r="PU112" s="16"/>
      <c r="PV112" s="16"/>
      <c r="PW112" s="16"/>
      <c r="PX112" s="16"/>
      <c r="PY112" s="16"/>
      <c r="PZ112" s="16"/>
      <c r="QA112" s="16"/>
      <c r="QB112" s="16"/>
      <c r="QC112" s="16"/>
      <c r="QD112" s="16"/>
      <c r="QE112" s="16"/>
      <c r="QF112" s="16"/>
      <c r="QG112" s="16"/>
      <c r="QH112" s="16"/>
      <c r="QI112" s="16"/>
      <c r="QJ112" s="16"/>
      <c r="QK112" s="16"/>
      <c r="QL112" s="16"/>
      <c r="QM112" s="16"/>
      <c r="QN112" s="16"/>
      <c r="QO112" s="16"/>
      <c r="QP112" s="16"/>
      <c r="QQ112" s="16"/>
      <c r="QR112" s="16"/>
      <c r="QS112" s="16"/>
      <c r="QT112" s="16"/>
      <c r="QU112" s="16"/>
      <c r="QV112" s="16"/>
      <c r="QW112" s="16"/>
      <c r="QX112" s="16"/>
      <c r="QY112" s="16"/>
      <c r="QZ112" s="16"/>
      <c r="RA112" s="16"/>
      <c r="RB112" s="16"/>
      <c r="RC112" s="16"/>
      <c r="RD112" s="16"/>
      <c r="RE112" s="16"/>
      <c r="RF112" s="16"/>
      <c r="RG112" s="16"/>
      <c r="RH112" s="16"/>
      <c r="RI112" s="16"/>
      <c r="RJ112" s="16"/>
      <c r="RK112" s="16"/>
      <c r="RL112" s="16"/>
      <c r="RM112" s="16"/>
      <c r="RN112" s="16"/>
      <c r="RO112" s="16"/>
      <c r="RP112" s="16"/>
      <c r="RQ112" s="16"/>
      <c r="RR112" s="16"/>
      <c r="RS112" s="16"/>
      <c r="RT112" s="16"/>
      <c r="RU112" s="16"/>
      <c r="RV112" s="16"/>
      <c r="RW112" s="16"/>
      <c r="RX112" s="16"/>
      <c r="RY112" s="16"/>
      <c r="RZ112" s="16"/>
      <c r="SA112" s="16"/>
      <c r="SB112" s="16"/>
      <c r="SC112" s="16"/>
      <c r="SD112" s="16"/>
      <c r="SE112" s="16"/>
      <c r="SF112" s="16"/>
      <c r="SG112" s="16"/>
      <c r="SH112" s="16"/>
      <c r="SI112" s="16"/>
      <c r="SJ112" s="16"/>
      <c r="SK112" s="16"/>
      <c r="SL112" s="16"/>
      <c r="SM112" s="16"/>
      <c r="SN112" s="16"/>
      <c r="SO112" s="16"/>
      <c r="SP112" s="16"/>
      <c r="SQ112" s="16"/>
      <c r="SR112" s="16"/>
      <c r="SS112" s="16"/>
      <c r="ST112" s="16"/>
      <c r="SU112" s="16"/>
      <c r="SV112" s="16"/>
      <c r="SW112" s="16"/>
      <c r="SX112" s="16"/>
      <c r="SY112" s="16"/>
      <c r="SZ112" s="16"/>
      <c r="TA112" s="16"/>
      <c r="TB112" s="16"/>
      <c r="TC112" s="16"/>
      <c r="TD112" s="16"/>
      <c r="TE112" s="16"/>
      <c r="TF112" s="16"/>
      <c r="TG112" s="16"/>
      <c r="TH112" s="16"/>
      <c r="TI112" s="16"/>
      <c r="TJ112" s="16"/>
      <c r="TK112" s="16"/>
      <c r="TL112" s="16"/>
      <c r="TM112" s="16"/>
      <c r="TN112" s="16"/>
      <c r="TO112" s="16"/>
      <c r="TP112" s="16"/>
      <c r="TQ112" s="16"/>
      <c r="TR112" s="16"/>
      <c r="TS112" s="16"/>
      <c r="TT112" s="16"/>
      <c r="TU112" s="16"/>
      <c r="TV112" s="16"/>
      <c r="TW112" s="16"/>
      <c r="TX112" s="16"/>
      <c r="TY112" s="16"/>
      <c r="TZ112" s="16"/>
      <c r="UA112" s="16"/>
      <c r="UB112" s="16"/>
      <c r="UC112" s="16"/>
      <c r="UD112" s="16"/>
      <c r="UE112" s="16"/>
      <c r="UF112" s="16"/>
      <c r="UG112" s="16"/>
      <c r="UH112" s="16"/>
      <c r="UI112" s="16"/>
      <c r="UJ112" s="16"/>
      <c r="UK112" s="16"/>
      <c r="UL112" s="16"/>
      <c r="UM112" s="16"/>
      <c r="UN112" s="16"/>
      <c r="UO112" s="16"/>
      <c r="UP112" s="16"/>
      <c r="UQ112" s="16"/>
      <c r="UR112" s="16"/>
      <c r="US112" s="16"/>
      <c r="UT112" s="16"/>
      <c r="UU112" s="16"/>
      <c r="UV112" s="16"/>
      <c r="UW112" s="16"/>
      <c r="UX112" s="16"/>
      <c r="UY112" s="16"/>
      <c r="UZ112" s="16"/>
      <c r="VA112" s="16"/>
      <c r="VB112" s="16"/>
      <c r="VC112" s="16"/>
      <c r="VD112" s="16"/>
      <c r="VE112" s="16"/>
      <c r="VF112" s="16"/>
      <c r="VG112" s="16"/>
      <c r="VH112" s="16"/>
      <c r="VI112" s="16"/>
      <c r="VJ112" s="16"/>
      <c r="VK112" s="16"/>
      <c r="VL112" s="16"/>
      <c r="VM112" s="16"/>
      <c r="VN112" s="16"/>
      <c r="VO112" s="16"/>
      <c r="VP112" s="16"/>
      <c r="VQ112" s="16"/>
      <c r="VR112" s="16"/>
      <c r="VS112" s="16"/>
      <c r="VT112" s="16"/>
      <c r="VU112" s="16"/>
      <c r="VV112" s="16"/>
      <c r="VW112" s="16"/>
      <c r="VX112" s="16"/>
      <c r="VY112" s="16"/>
      <c r="VZ112" s="16"/>
      <c r="WA112" s="16"/>
      <c r="WB112" s="16"/>
      <c r="WC112" s="16"/>
      <c r="WD112" s="16"/>
      <c r="WE112" s="16"/>
      <c r="WF112" s="16"/>
      <c r="WG112" s="16"/>
      <c r="WH112" s="16"/>
      <c r="WI112" s="16"/>
      <c r="WJ112" s="16"/>
      <c r="WK112" s="16"/>
      <c r="WL112" s="16"/>
      <c r="WM112" s="16"/>
      <c r="WN112" s="16"/>
      <c r="WO112" s="16"/>
      <c r="WP112" s="16"/>
      <c r="WQ112" s="16"/>
      <c r="WR112" s="16"/>
      <c r="WS112" s="16"/>
      <c r="WT112" s="16"/>
      <c r="WU112" s="16"/>
      <c r="WV112" s="16"/>
      <c r="WW112" s="16"/>
      <c r="WX112" s="16"/>
      <c r="WY112" s="16"/>
      <c r="WZ112" s="16"/>
      <c r="XA112" s="16"/>
      <c r="XB112" s="16"/>
      <c r="XC112" s="16"/>
      <c r="XD112" s="16"/>
      <c r="XE112" s="16"/>
      <c r="XF112" s="16"/>
      <c r="XG112" s="16"/>
      <c r="XH112" s="16"/>
      <c r="XI112" s="16"/>
      <c r="XJ112" s="16"/>
      <c r="XK112" s="16"/>
      <c r="XL112" s="16"/>
      <c r="XM112" s="16"/>
      <c r="XN112" s="16"/>
      <c r="XO112" s="16"/>
      <c r="XP112" s="16"/>
      <c r="XQ112" s="16"/>
      <c r="XR112" s="16"/>
      <c r="XS112" s="16"/>
      <c r="XT112" s="16"/>
      <c r="XU112" s="16"/>
      <c r="XV112" s="16"/>
      <c r="XW112" s="16"/>
      <c r="XX112" s="16"/>
      <c r="XY112" s="16"/>
      <c r="XZ112" s="16"/>
      <c r="YA112" s="16"/>
      <c r="YB112" s="16"/>
      <c r="YC112" s="16"/>
      <c r="YD112" s="16"/>
      <c r="YE112" s="16"/>
      <c r="YF112" s="16"/>
      <c r="YG112" s="16"/>
      <c r="YH112" s="16"/>
      <c r="YI112" s="16"/>
      <c r="YJ112" s="16"/>
      <c r="YK112" s="16"/>
      <c r="YL112" s="16"/>
      <c r="YM112" s="16"/>
      <c r="YN112" s="16"/>
      <c r="YO112" s="16"/>
      <c r="YP112" s="16"/>
      <c r="YQ112" s="16"/>
      <c r="YR112" s="16"/>
      <c r="YS112" s="16"/>
      <c r="YT112" s="16"/>
      <c r="YU112" s="16"/>
      <c r="YV112" s="16"/>
      <c r="YW112" s="16"/>
      <c r="YX112" s="16"/>
      <c r="YY112" s="16"/>
      <c r="YZ112" s="16"/>
      <c r="ZA112" s="16"/>
      <c r="ZB112" s="16"/>
      <c r="ZC112" s="16"/>
      <c r="ZD112" s="16"/>
      <c r="ZE112" s="16"/>
      <c r="ZF112" s="16"/>
      <c r="ZG112" s="16"/>
      <c r="ZH112" s="16"/>
      <c r="ZI112" s="16"/>
      <c r="ZJ112" s="16"/>
      <c r="ZK112" s="16"/>
      <c r="ZL112" s="16"/>
      <c r="ZM112" s="16"/>
      <c r="ZN112" s="16"/>
      <c r="ZO112" s="16"/>
      <c r="ZP112" s="16"/>
      <c r="ZQ112" s="16"/>
      <c r="ZR112" s="16"/>
      <c r="ZS112" s="16"/>
      <c r="ZT112" s="16"/>
      <c r="ZU112" s="16"/>
      <c r="ZV112" s="16"/>
      <c r="ZW112" s="16"/>
      <c r="ZX112" s="16"/>
      <c r="ZY112" s="16"/>
      <c r="ZZ112" s="16"/>
      <c r="AAA112" s="16"/>
      <c r="AAB112" s="16"/>
      <c r="AAC112" s="16"/>
      <c r="AAD112" s="16"/>
      <c r="AAE112" s="16"/>
      <c r="AAF112" s="16"/>
      <c r="AAG112" s="16"/>
      <c r="AAH112" s="16"/>
      <c r="AAI112" s="16"/>
      <c r="AAJ112" s="16"/>
      <c r="AAK112" s="16"/>
      <c r="AAL112" s="16"/>
      <c r="AAM112" s="16"/>
      <c r="AAN112" s="16"/>
      <c r="AAO112" s="16"/>
      <c r="AAP112" s="16"/>
      <c r="AAQ112" s="16"/>
      <c r="AAR112" s="16"/>
      <c r="AAS112" s="16"/>
      <c r="AAT112" s="16"/>
      <c r="AAU112" s="16"/>
      <c r="AAV112" s="16"/>
      <c r="AAW112" s="16"/>
      <c r="AAX112" s="16"/>
      <c r="AAY112" s="16"/>
      <c r="AAZ112" s="16"/>
      <c r="ABA112" s="16"/>
      <c r="ABB112" s="16"/>
      <c r="ABC112" s="16"/>
      <c r="ABD112" s="16"/>
      <c r="ABE112" s="16"/>
      <c r="ABF112" s="16"/>
      <c r="ABG112" s="16"/>
      <c r="ABH112" s="16"/>
      <c r="ABI112" s="16"/>
      <c r="ABJ112" s="16"/>
      <c r="ABK112" s="16"/>
      <c r="ABL112" s="16"/>
      <c r="ABM112" s="16"/>
      <c r="ABN112" s="16"/>
      <c r="ABO112" s="16"/>
      <c r="ABP112" s="16"/>
      <c r="ABQ112" s="16"/>
      <c r="ABR112" s="16"/>
      <c r="ABS112" s="16"/>
      <c r="ABT112" s="16"/>
      <c r="ABU112" s="16"/>
      <c r="ABV112" s="16"/>
      <c r="ABW112" s="16"/>
      <c r="ABX112" s="16"/>
      <c r="ABY112" s="16"/>
      <c r="ABZ112" s="16"/>
      <c r="ACA112" s="16"/>
      <c r="ACB112" s="16"/>
      <c r="ACC112" s="16"/>
      <c r="ACD112" s="16"/>
      <c r="ACE112" s="16"/>
      <c r="ACF112" s="16"/>
      <c r="ACG112" s="16"/>
      <c r="ACH112" s="16"/>
      <c r="ACI112" s="16"/>
      <c r="ACJ112" s="16"/>
      <c r="ACK112" s="16"/>
      <c r="ACL112" s="16"/>
      <c r="ACM112" s="16"/>
      <c r="ACN112" s="16"/>
      <c r="ACO112" s="16"/>
      <c r="ACP112" s="16"/>
      <c r="ACQ112" s="16"/>
      <c r="ACR112" s="16"/>
      <c r="ACS112" s="16"/>
      <c r="ACT112" s="16"/>
      <c r="ACU112" s="16"/>
      <c r="ACV112" s="16"/>
      <c r="ACW112" s="16"/>
      <c r="ACX112" s="16"/>
      <c r="ACY112" s="16"/>
      <c r="ACZ112" s="16"/>
      <c r="ADA112" s="16"/>
      <c r="ADB112" s="16"/>
      <c r="ADC112" s="16"/>
      <c r="ADD112" s="16"/>
      <c r="ADE112" s="16"/>
      <c r="ADF112" s="16"/>
      <c r="ADG112" s="16"/>
      <c r="ADH112" s="16"/>
      <c r="ADI112" s="16"/>
      <c r="ADJ112" s="16"/>
      <c r="ADK112" s="16"/>
      <c r="ADL112" s="16"/>
      <c r="ADM112" s="16"/>
      <c r="ADN112" s="16"/>
      <c r="ADO112" s="16"/>
      <c r="ADP112" s="16"/>
      <c r="ADQ112" s="16"/>
      <c r="ADR112" s="16"/>
      <c r="ADS112" s="16"/>
      <c r="ADT112" s="16"/>
      <c r="ADU112" s="16"/>
      <c r="ADV112" s="16"/>
      <c r="ADW112" s="16"/>
      <c r="ADX112" s="16"/>
      <c r="ADY112" s="16"/>
      <c r="ADZ112" s="16"/>
      <c r="AEA112" s="16"/>
      <c r="AEB112" s="16"/>
      <c r="AEC112" s="16"/>
      <c r="AED112" s="16"/>
      <c r="AEE112" s="16"/>
      <c r="AEF112" s="16"/>
      <c r="AEG112" s="16"/>
      <c r="AEH112" s="16"/>
      <c r="AEI112" s="16"/>
      <c r="AEJ112" s="16"/>
      <c r="AEK112" s="16"/>
      <c r="AEL112" s="16"/>
      <c r="AEM112" s="16"/>
      <c r="AEN112" s="16"/>
      <c r="AEO112" s="16"/>
      <c r="AEP112" s="16"/>
      <c r="AEQ112" s="16"/>
      <c r="AER112" s="16"/>
      <c r="AES112" s="16"/>
      <c r="AET112" s="16"/>
      <c r="AEU112" s="16"/>
      <c r="AEV112" s="16"/>
      <c r="AEW112" s="16"/>
      <c r="AEX112" s="16"/>
      <c r="AEY112" s="16"/>
      <c r="AEZ112" s="16"/>
      <c r="AFA112" s="16"/>
      <c r="AFB112" s="16"/>
      <c r="AFC112" s="16"/>
      <c r="AFD112" s="16"/>
      <c r="AFE112" s="16"/>
      <c r="AFF112" s="16"/>
      <c r="AFG112" s="16"/>
      <c r="AFH112" s="16"/>
      <c r="AFI112" s="16"/>
      <c r="AFJ112" s="16"/>
      <c r="AFK112" s="16"/>
      <c r="AFL112" s="16"/>
      <c r="AFM112" s="16"/>
      <c r="AFN112" s="16"/>
      <c r="AFO112" s="16"/>
      <c r="AFP112" s="16"/>
      <c r="AFQ112" s="16"/>
      <c r="AFR112" s="16"/>
      <c r="AFS112" s="16"/>
      <c r="AFT112" s="16"/>
      <c r="AFU112" s="16"/>
      <c r="AFV112" s="16"/>
      <c r="AFW112" s="16"/>
      <c r="AFX112" s="16"/>
      <c r="AFY112" s="16"/>
      <c r="AFZ112" s="16"/>
      <c r="AGA112" s="16"/>
      <c r="AGB112" s="16"/>
      <c r="AGC112" s="16"/>
      <c r="AGD112" s="16"/>
      <c r="AGE112" s="16"/>
      <c r="AGF112" s="16"/>
      <c r="AGG112" s="16"/>
      <c r="AGH112" s="16"/>
      <c r="AGI112" s="16"/>
      <c r="AGJ112" s="16"/>
      <c r="AGK112" s="16"/>
      <c r="AGL112" s="16"/>
      <c r="AGM112" s="16"/>
      <c r="AGN112" s="16"/>
      <c r="AGO112" s="16"/>
      <c r="AGP112" s="16"/>
      <c r="AGQ112" s="16"/>
      <c r="AGR112" s="16"/>
      <c r="AGS112" s="16"/>
      <c r="AGT112" s="16"/>
      <c r="AGU112" s="16"/>
      <c r="AGV112" s="16"/>
      <c r="AGW112" s="16"/>
      <c r="AGX112" s="16"/>
      <c r="AGY112" s="16"/>
      <c r="AGZ112" s="16"/>
      <c r="AHA112" s="16"/>
      <c r="AHB112" s="16"/>
      <c r="AHC112" s="16"/>
      <c r="AHD112" s="16"/>
      <c r="AHE112" s="16"/>
      <c r="AHF112" s="16"/>
      <c r="AHG112" s="16"/>
      <c r="AHH112" s="16"/>
      <c r="AHI112" s="16"/>
      <c r="AHJ112" s="16"/>
      <c r="AHK112" s="16"/>
      <c r="AHL112" s="16"/>
      <c r="AHM112" s="16"/>
      <c r="AHN112" s="16"/>
      <c r="AHO112" s="16"/>
      <c r="AHP112" s="16"/>
      <c r="AHQ112" s="16"/>
      <c r="AHR112" s="16"/>
      <c r="AHS112" s="16"/>
      <c r="AHT112" s="16"/>
      <c r="AHU112" s="16"/>
      <c r="AHV112" s="16"/>
      <c r="AHW112" s="16"/>
      <c r="AHX112" s="16"/>
      <c r="AHY112" s="16"/>
      <c r="AHZ112" s="16"/>
      <c r="AIA112" s="16"/>
      <c r="AIB112" s="16"/>
      <c r="AIC112" s="16"/>
      <c r="AID112" s="16"/>
      <c r="AIE112" s="16"/>
      <c r="AIF112" s="16"/>
      <c r="AIG112" s="16"/>
      <c r="AIH112" s="16"/>
      <c r="AII112" s="16"/>
      <c r="AIJ112" s="16"/>
      <c r="AIK112" s="16"/>
      <c r="AIL112" s="16"/>
      <c r="AIM112" s="16"/>
      <c r="AIN112" s="16"/>
      <c r="AIO112" s="16"/>
      <c r="AIP112" s="16"/>
      <c r="AIQ112" s="16"/>
      <c r="AIR112" s="16"/>
      <c r="AIS112" s="16"/>
      <c r="AIT112" s="16"/>
      <c r="AIU112" s="16"/>
      <c r="AIV112" s="16"/>
      <c r="AIW112" s="16"/>
      <c r="AIX112" s="16"/>
      <c r="AIY112" s="16"/>
      <c r="AIZ112" s="16"/>
      <c r="AJA112" s="16"/>
      <c r="AJB112" s="16"/>
      <c r="AJC112" s="16"/>
      <c r="AJD112" s="16"/>
      <c r="AJE112" s="16"/>
      <c r="AJF112" s="16"/>
      <c r="AJG112" s="16"/>
      <c r="AJH112" s="16"/>
      <c r="AJI112" s="16"/>
      <c r="AJJ112" s="16"/>
      <c r="AJK112" s="16"/>
      <c r="AJL112" s="16"/>
      <c r="AJM112" s="16"/>
      <c r="AJN112" s="16"/>
      <c r="AJO112" s="16"/>
      <c r="AJP112" s="16"/>
      <c r="AJQ112" s="16"/>
      <c r="AJR112" s="16"/>
      <c r="AJS112" s="16"/>
      <c r="AJT112" s="16"/>
      <c r="AJU112" s="16"/>
      <c r="AJV112" s="16"/>
      <c r="AJW112" s="16"/>
      <c r="AJX112" s="16"/>
      <c r="AJY112" s="16"/>
      <c r="AJZ112" s="16"/>
      <c r="AKA112" s="16"/>
      <c r="AKB112" s="16"/>
      <c r="AKC112" s="16"/>
      <c r="AKD112" s="16"/>
      <c r="AKE112" s="16"/>
      <c r="AKF112" s="16"/>
      <c r="AKG112" s="16"/>
      <c r="AKH112" s="16"/>
      <c r="AKI112" s="16"/>
      <c r="AKJ112" s="16"/>
      <c r="AKK112" s="16"/>
      <c r="AKL112" s="16"/>
      <c r="AKM112" s="16"/>
      <c r="AKN112" s="16"/>
      <c r="AKO112" s="16"/>
      <c r="AKP112" s="16"/>
      <c r="AKQ112" s="16"/>
      <c r="AKR112" s="16"/>
      <c r="AKS112" s="16"/>
      <c r="AKT112" s="16"/>
      <c r="AKU112" s="16"/>
      <c r="AKV112" s="16"/>
      <c r="AKW112" s="16"/>
      <c r="AKX112" s="16"/>
      <c r="AKY112" s="16"/>
      <c r="AKZ112" s="16"/>
      <c r="ALA112" s="16"/>
      <c r="ALB112" s="16"/>
      <c r="ALC112" s="16"/>
      <c r="ALD112" s="16"/>
      <c r="ALE112" s="16"/>
      <c r="ALF112" s="16"/>
      <c r="ALG112" s="16"/>
      <c r="ALH112" s="16"/>
      <c r="ALI112" s="16"/>
      <c r="ALJ112" s="16"/>
      <c r="ALK112" s="16"/>
      <c r="ALL112" s="16"/>
      <c r="ALM112" s="16"/>
      <c r="ALN112" s="16"/>
      <c r="ALO112" s="16"/>
      <c r="ALP112" s="16"/>
      <c r="ALQ112" s="16"/>
      <c r="ALR112" s="16"/>
      <c r="ALS112" s="16"/>
      <c r="ALT112" s="16"/>
      <c r="ALU112" s="16"/>
      <c r="ALV112" s="16"/>
      <c r="ALW112" s="16"/>
      <c r="ALX112" s="16"/>
      <c r="ALY112" s="16"/>
      <c r="ALZ112" s="16"/>
      <c r="AMA112" s="16"/>
      <c r="AMB112" s="16"/>
      <c r="AMC112" s="16"/>
      <c r="AMD112" s="16"/>
      <c r="AME112" s="16"/>
      <c r="AMF112" s="16"/>
      <c r="AMG112" s="16"/>
      <c r="AMH112" s="16"/>
      <c r="AMI112" s="16"/>
      <c r="AMJ112" s="16"/>
      <c r="AMK112" s="16"/>
    </row>
    <row r="113" spans="1:1025" s="17" customFormat="1" ht="38.25" x14ac:dyDescent="0.2">
      <c r="A113" s="60" t="s">
        <v>149</v>
      </c>
      <c r="B113" s="47" t="s">
        <v>256</v>
      </c>
      <c r="C113" s="70" t="s">
        <v>257</v>
      </c>
      <c r="D113" s="25" t="s">
        <v>87</v>
      </c>
      <c r="E113" s="34">
        <f t="shared" ref="E113:E118" si="442">SUM(K113,Q113,W113,AC113)</f>
        <v>0</v>
      </c>
      <c r="F113" s="34">
        <f t="shared" ref="F113:F118" si="443">SUM(L113,R113,X113,AD113)</f>
        <v>0</v>
      </c>
      <c r="G113" s="34">
        <f t="shared" ref="G113:G118" si="444">SUM(M113,S113,Y113,AE113)</f>
        <v>5.5</v>
      </c>
      <c r="H113" s="34">
        <f t="shared" ref="H113:H118" si="445">SUM(N113,T113,Z113,AF113)</f>
        <v>0</v>
      </c>
      <c r="I113" s="34">
        <f t="shared" ref="I113:I118" si="446">SUM(O113,U113,AA113,AG113)</f>
        <v>0</v>
      </c>
      <c r="J113" s="34">
        <f t="shared" ref="J113:J118" si="447">SUM(P113,V113,AB113,AH113)</f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5.5</v>
      </c>
      <c r="AF113" s="11">
        <v>0</v>
      </c>
      <c r="AG113" s="11">
        <v>0</v>
      </c>
      <c r="AH113" s="11">
        <v>0</v>
      </c>
      <c r="AI113" s="11">
        <f t="shared" ref="AI113:AI118" si="448">SUM(AO113,AU113,BA113,BG113)</f>
        <v>0</v>
      </c>
      <c r="AJ113" s="11">
        <f t="shared" ref="AJ113:AJ118" si="449">SUM(AP113,AV113,BB113,BH113)</f>
        <v>0</v>
      </c>
      <c r="AK113" s="11">
        <f t="shared" ref="AK113:AK118" si="450">SUM(AQ113,AW113,BC113,BI113)</f>
        <v>0</v>
      </c>
      <c r="AL113" s="11">
        <f t="shared" ref="AL113:AL118" si="451">SUM(AR113,AX113,BD113,BJ113)</f>
        <v>0</v>
      </c>
      <c r="AM113" s="11">
        <f t="shared" ref="AM113:AM118" si="452">SUM(AS113,AY113,BE113,BK113)</f>
        <v>0</v>
      </c>
      <c r="AN113" s="11">
        <f t="shared" ref="AN113:AN118" si="453">SUM(AT113,AZ113,BF113,BL113)</f>
        <v>0</v>
      </c>
      <c r="AO113" s="11">
        <v>0</v>
      </c>
      <c r="AP113" s="11">
        <v>0</v>
      </c>
      <c r="AQ113" s="13">
        <v>0</v>
      </c>
      <c r="AR113" s="11">
        <v>0</v>
      </c>
      <c r="AS113" s="11">
        <v>0</v>
      </c>
      <c r="AT113" s="11">
        <v>0</v>
      </c>
      <c r="AU113" s="11">
        <v>0</v>
      </c>
      <c r="AV113" s="11">
        <v>0</v>
      </c>
      <c r="AW113" s="11">
        <v>0</v>
      </c>
      <c r="AX113" s="11">
        <v>0</v>
      </c>
      <c r="AY113" s="11">
        <v>0</v>
      </c>
      <c r="AZ113" s="11">
        <v>0</v>
      </c>
      <c r="BA113" s="11">
        <v>0</v>
      </c>
      <c r="BB113" s="11">
        <v>0</v>
      </c>
      <c r="BC113" s="11">
        <v>0</v>
      </c>
      <c r="BD113" s="11">
        <v>0</v>
      </c>
      <c r="BE113" s="11">
        <v>0</v>
      </c>
      <c r="BF113" s="11">
        <v>0</v>
      </c>
      <c r="BG113" s="11">
        <v>0</v>
      </c>
      <c r="BH113" s="11">
        <v>0</v>
      </c>
      <c r="BI113" s="11">
        <v>0</v>
      </c>
      <c r="BJ113" s="11">
        <v>0</v>
      </c>
      <c r="BK113" s="11">
        <v>0</v>
      </c>
      <c r="BL113" s="11">
        <v>0</v>
      </c>
      <c r="BM113" s="11">
        <f t="shared" ref="BM113:BM118" si="454">AI113-E113</f>
        <v>0</v>
      </c>
      <c r="BN113" s="11">
        <f t="shared" ref="BN113:BN118" si="455">AJ113-F113</f>
        <v>0</v>
      </c>
      <c r="BO113" s="11">
        <f t="shared" ref="BO113:BO118" si="456">AK113-G113</f>
        <v>-5.5</v>
      </c>
      <c r="BP113" s="11">
        <f t="shared" ref="BP113:BP118" si="457">AL113-H113</f>
        <v>0</v>
      </c>
      <c r="BQ113" s="11">
        <f t="shared" ref="BQ113:BQ118" si="458">AM113-I113</f>
        <v>0</v>
      </c>
      <c r="BR113" s="11">
        <f t="shared" ref="BR113:BR118" si="459">AN113-J113</f>
        <v>0</v>
      </c>
      <c r="BS113" s="15" t="s">
        <v>87</v>
      </c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  <c r="IV113" s="16"/>
      <c r="IW113" s="16"/>
      <c r="IX113" s="16"/>
      <c r="IY113" s="16"/>
      <c r="IZ113" s="16"/>
      <c r="JA113" s="16"/>
      <c r="JB113" s="16"/>
      <c r="JC113" s="16"/>
      <c r="JD113" s="16"/>
      <c r="JE113" s="16"/>
      <c r="JF113" s="16"/>
      <c r="JG113" s="16"/>
      <c r="JH113" s="16"/>
      <c r="JI113" s="16"/>
      <c r="JJ113" s="16"/>
      <c r="JK113" s="16"/>
      <c r="JL113" s="16"/>
      <c r="JM113" s="16"/>
      <c r="JN113" s="16"/>
      <c r="JO113" s="16"/>
      <c r="JP113" s="16"/>
      <c r="JQ113" s="16"/>
      <c r="JR113" s="16"/>
      <c r="JS113" s="16"/>
      <c r="JT113" s="16"/>
      <c r="JU113" s="16"/>
      <c r="JV113" s="16"/>
      <c r="JW113" s="16"/>
      <c r="JX113" s="16"/>
      <c r="JY113" s="16"/>
      <c r="JZ113" s="16"/>
      <c r="KA113" s="16"/>
      <c r="KB113" s="16"/>
      <c r="KC113" s="16"/>
      <c r="KD113" s="16"/>
      <c r="KE113" s="16"/>
      <c r="KF113" s="16"/>
      <c r="KG113" s="16"/>
      <c r="KH113" s="16"/>
      <c r="KI113" s="16"/>
      <c r="KJ113" s="16"/>
      <c r="KK113" s="16"/>
      <c r="KL113" s="16"/>
      <c r="KM113" s="16"/>
      <c r="KN113" s="16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16"/>
      <c r="LA113" s="16"/>
      <c r="LB113" s="16"/>
      <c r="LC113" s="16"/>
      <c r="LD113" s="16"/>
      <c r="LE113" s="16"/>
      <c r="LF113" s="16"/>
      <c r="LG113" s="16"/>
      <c r="LH113" s="16"/>
      <c r="LI113" s="16"/>
      <c r="LJ113" s="16"/>
      <c r="LK113" s="16"/>
      <c r="LL113" s="16"/>
      <c r="LM113" s="16"/>
      <c r="LN113" s="16"/>
      <c r="LO113" s="16"/>
      <c r="LP113" s="16"/>
      <c r="LQ113" s="16"/>
      <c r="LR113" s="16"/>
      <c r="LS113" s="16"/>
      <c r="LT113" s="16"/>
      <c r="LU113" s="16"/>
      <c r="LV113" s="16"/>
      <c r="LW113" s="16"/>
      <c r="LX113" s="16"/>
      <c r="LY113" s="16"/>
      <c r="LZ113" s="16"/>
      <c r="MA113" s="16"/>
      <c r="MB113" s="16"/>
      <c r="MC113" s="16"/>
      <c r="MD113" s="16"/>
      <c r="ME113" s="16"/>
      <c r="MF113" s="16"/>
      <c r="MG113" s="16"/>
      <c r="MH113" s="16"/>
      <c r="MI113" s="16"/>
      <c r="MJ113" s="16"/>
      <c r="MK113" s="16"/>
      <c r="ML113" s="16"/>
      <c r="MM113" s="16"/>
      <c r="MN113" s="16"/>
      <c r="MO113" s="16"/>
      <c r="MP113" s="16"/>
      <c r="MQ113" s="16"/>
      <c r="MR113" s="16"/>
      <c r="MS113" s="16"/>
      <c r="MT113" s="16"/>
      <c r="MU113" s="16"/>
      <c r="MV113" s="16"/>
      <c r="MW113" s="16"/>
      <c r="MX113" s="16"/>
      <c r="MY113" s="16"/>
      <c r="MZ113" s="16"/>
      <c r="NA113" s="16"/>
      <c r="NB113" s="16"/>
      <c r="NC113" s="16"/>
      <c r="ND113" s="16"/>
      <c r="NE113" s="16"/>
      <c r="NF113" s="16"/>
      <c r="NG113" s="16"/>
      <c r="NH113" s="16"/>
      <c r="NI113" s="16"/>
      <c r="NJ113" s="16"/>
      <c r="NK113" s="16"/>
      <c r="NL113" s="16"/>
      <c r="NM113" s="16"/>
      <c r="NN113" s="16"/>
      <c r="NO113" s="16"/>
      <c r="NP113" s="16"/>
      <c r="NQ113" s="16"/>
      <c r="NR113" s="16"/>
      <c r="NS113" s="16"/>
      <c r="NT113" s="16"/>
      <c r="NU113" s="16"/>
      <c r="NV113" s="16"/>
      <c r="NW113" s="16"/>
      <c r="NX113" s="16"/>
      <c r="NY113" s="16"/>
      <c r="NZ113" s="16"/>
      <c r="OA113" s="16"/>
      <c r="OB113" s="16"/>
      <c r="OC113" s="16"/>
      <c r="OD113" s="16"/>
      <c r="OE113" s="16"/>
      <c r="OF113" s="16"/>
      <c r="OG113" s="16"/>
      <c r="OH113" s="16"/>
      <c r="OI113" s="16"/>
      <c r="OJ113" s="16"/>
      <c r="OK113" s="16"/>
      <c r="OL113" s="16"/>
      <c r="OM113" s="16"/>
      <c r="ON113" s="16"/>
      <c r="OO113" s="16"/>
      <c r="OP113" s="16"/>
      <c r="OQ113" s="16"/>
      <c r="OR113" s="16"/>
      <c r="OS113" s="16"/>
      <c r="OT113" s="16"/>
      <c r="OU113" s="16"/>
      <c r="OV113" s="16"/>
      <c r="OW113" s="16"/>
      <c r="OX113" s="16"/>
      <c r="OY113" s="16"/>
      <c r="OZ113" s="16"/>
      <c r="PA113" s="16"/>
      <c r="PB113" s="16"/>
      <c r="PC113" s="16"/>
      <c r="PD113" s="16"/>
      <c r="PE113" s="16"/>
      <c r="PF113" s="16"/>
      <c r="PG113" s="16"/>
      <c r="PH113" s="16"/>
      <c r="PI113" s="16"/>
      <c r="PJ113" s="16"/>
      <c r="PK113" s="16"/>
      <c r="PL113" s="16"/>
      <c r="PM113" s="16"/>
      <c r="PN113" s="16"/>
      <c r="PO113" s="16"/>
      <c r="PP113" s="16"/>
      <c r="PQ113" s="16"/>
      <c r="PR113" s="16"/>
      <c r="PS113" s="16"/>
      <c r="PT113" s="16"/>
      <c r="PU113" s="16"/>
      <c r="PV113" s="16"/>
      <c r="PW113" s="16"/>
      <c r="PX113" s="16"/>
      <c r="PY113" s="16"/>
      <c r="PZ113" s="16"/>
      <c r="QA113" s="16"/>
      <c r="QB113" s="16"/>
      <c r="QC113" s="16"/>
      <c r="QD113" s="16"/>
      <c r="QE113" s="16"/>
      <c r="QF113" s="16"/>
      <c r="QG113" s="16"/>
      <c r="QH113" s="16"/>
      <c r="QI113" s="16"/>
      <c r="QJ113" s="16"/>
      <c r="QK113" s="16"/>
      <c r="QL113" s="16"/>
      <c r="QM113" s="16"/>
      <c r="QN113" s="16"/>
      <c r="QO113" s="16"/>
      <c r="QP113" s="16"/>
      <c r="QQ113" s="16"/>
      <c r="QR113" s="16"/>
      <c r="QS113" s="16"/>
      <c r="QT113" s="16"/>
      <c r="QU113" s="16"/>
      <c r="QV113" s="16"/>
      <c r="QW113" s="16"/>
      <c r="QX113" s="16"/>
      <c r="QY113" s="16"/>
      <c r="QZ113" s="16"/>
      <c r="RA113" s="16"/>
      <c r="RB113" s="16"/>
      <c r="RC113" s="16"/>
      <c r="RD113" s="16"/>
      <c r="RE113" s="16"/>
      <c r="RF113" s="16"/>
      <c r="RG113" s="16"/>
      <c r="RH113" s="16"/>
      <c r="RI113" s="16"/>
      <c r="RJ113" s="16"/>
      <c r="RK113" s="16"/>
      <c r="RL113" s="16"/>
      <c r="RM113" s="16"/>
      <c r="RN113" s="16"/>
      <c r="RO113" s="16"/>
      <c r="RP113" s="16"/>
      <c r="RQ113" s="16"/>
      <c r="RR113" s="16"/>
      <c r="RS113" s="16"/>
      <c r="RT113" s="16"/>
      <c r="RU113" s="16"/>
      <c r="RV113" s="16"/>
      <c r="RW113" s="16"/>
      <c r="RX113" s="16"/>
      <c r="RY113" s="16"/>
      <c r="RZ113" s="16"/>
      <c r="SA113" s="16"/>
      <c r="SB113" s="16"/>
      <c r="SC113" s="16"/>
      <c r="SD113" s="16"/>
      <c r="SE113" s="16"/>
      <c r="SF113" s="16"/>
      <c r="SG113" s="16"/>
      <c r="SH113" s="16"/>
      <c r="SI113" s="16"/>
      <c r="SJ113" s="16"/>
      <c r="SK113" s="16"/>
      <c r="SL113" s="16"/>
      <c r="SM113" s="16"/>
      <c r="SN113" s="16"/>
      <c r="SO113" s="16"/>
      <c r="SP113" s="16"/>
      <c r="SQ113" s="16"/>
      <c r="SR113" s="16"/>
      <c r="SS113" s="16"/>
      <c r="ST113" s="16"/>
      <c r="SU113" s="16"/>
      <c r="SV113" s="16"/>
      <c r="SW113" s="16"/>
      <c r="SX113" s="16"/>
      <c r="SY113" s="16"/>
      <c r="SZ113" s="16"/>
      <c r="TA113" s="16"/>
      <c r="TB113" s="16"/>
      <c r="TC113" s="16"/>
      <c r="TD113" s="16"/>
      <c r="TE113" s="16"/>
      <c r="TF113" s="16"/>
      <c r="TG113" s="16"/>
      <c r="TH113" s="16"/>
      <c r="TI113" s="16"/>
      <c r="TJ113" s="16"/>
      <c r="TK113" s="16"/>
      <c r="TL113" s="16"/>
      <c r="TM113" s="16"/>
      <c r="TN113" s="16"/>
      <c r="TO113" s="16"/>
      <c r="TP113" s="16"/>
      <c r="TQ113" s="16"/>
      <c r="TR113" s="16"/>
      <c r="TS113" s="16"/>
      <c r="TT113" s="16"/>
      <c r="TU113" s="16"/>
      <c r="TV113" s="16"/>
      <c r="TW113" s="16"/>
      <c r="TX113" s="16"/>
      <c r="TY113" s="16"/>
      <c r="TZ113" s="16"/>
      <c r="UA113" s="16"/>
      <c r="UB113" s="16"/>
      <c r="UC113" s="16"/>
      <c r="UD113" s="16"/>
      <c r="UE113" s="16"/>
      <c r="UF113" s="16"/>
      <c r="UG113" s="16"/>
      <c r="UH113" s="16"/>
      <c r="UI113" s="16"/>
      <c r="UJ113" s="16"/>
      <c r="UK113" s="16"/>
      <c r="UL113" s="16"/>
      <c r="UM113" s="16"/>
      <c r="UN113" s="16"/>
      <c r="UO113" s="16"/>
      <c r="UP113" s="16"/>
      <c r="UQ113" s="16"/>
      <c r="UR113" s="16"/>
      <c r="US113" s="16"/>
      <c r="UT113" s="16"/>
      <c r="UU113" s="16"/>
      <c r="UV113" s="16"/>
      <c r="UW113" s="16"/>
      <c r="UX113" s="16"/>
      <c r="UY113" s="16"/>
      <c r="UZ113" s="16"/>
      <c r="VA113" s="16"/>
      <c r="VB113" s="16"/>
      <c r="VC113" s="16"/>
      <c r="VD113" s="16"/>
      <c r="VE113" s="16"/>
      <c r="VF113" s="16"/>
      <c r="VG113" s="16"/>
      <c r="VH113" s="16"/>
      <c r="VI113" s="16"/>
      <c r="VJ113" s="16"/>
      <c r="VK113" s="16"/>
      <c r="VL113" s="16"/>
      <c r="VM113" s="16"/>
      <c r="VN113" s="16"/>
      <c r="VO113" s="16"/>
      <c r="VP113" s="16"/>
      <c r="VQ113" s="16"/>
      <c r="VR113" s="16"/>
      <c r="VS113" s="16"/>
      <c r="VT113" s="16"/>
      <c r="VU113" s="16"/>
      <c r="VV113" s="16"/>
      <c r="VW113" s="16"/>
      <c r="VX113" s="16"/>
      <c r="VY113" s="16"/>
      <c r="VZ113" s="16"/>
      <c r="WA113" s="16"/>
      <c r="WB113" s="16"/>
      <c r="WC113" s="16"/>
      <c r="WD113" s="16"/>
      <c r="WE113" s="16"/>
      <c r="WF113" s="16"/>
      <c r="WG113" s="16"/>
      <c r="WH113" s="16"/>
      <c r="WI113" s="16"/>
      <c r="WJ113" s="16"/>
      <c r="WK113" s="16"/>
      <c r="WL113" s="16"/>
      <c r="WM113" s="16"/>
      <c r="WN113" s="16"/>
      <c r="WO113" s="16"/>
      <c r="WP113" s="16"/>
      <c r="WQ113" s="16"/>
      <c r="WR113" s="16"/>
      <c r="WS113" s="16"/>
      <c r="WT113" s="16"/>
      <c r="WU113" s="16"/>
      <c r="WV113" s="16"/>
      <c r="WW113" s="16"/>
      <c r="WX113" s="16"/>
      <c r="WY113" s="16"/>
      <c r="WZ113" s="16"/>
      <c r="XA113" s="16"/>
      <c r="XB113" s="16"/>
      <c r="XC113" s="16"/>
      <c r="XD113" s="16"/>
      <c r="XE113" s="16"/>
      <c r="XF113" s="16"/>
      <c r="XG113" s="16"/>
      <c r="XH113" s="16"/>
      <c r="XI113" s="16"/>
      <c r="XJ113" s="16"/>
      <c r="XK113" s="16"/>
      <c r="XL113" s="16"/>
      <c r="XM113" s="16"/>
      <c r="XN113" s="16"/>
      <c r="XO113" s="16"/>
      <c r="XP113" s="16"/>
      <c r="XQ113" s="16"/>
      <c r="XR113" s="16"/>
      <c r="XS113" s="16"/>
      <c r="XT113" s="16"/>
      <c r="XU113" s="16"/>
      <c r="XV113" s="16"/>
      <c r="XW113" s="16"/>
      <c r="XX113" s="16"/>
      <c r="XY113" s="16"/>
      <c r="XZ113" s="16"/>
      <c r="YA113" s="16"/>
      <c r="YB113" s="16"/>
      <c r="YC113" s="16"/>
      <c r="YD113" s="16"/>
      <c r="YE113" s="16"/>
      <c r="YF113" s="16"/>
      <c r="YG113" s="16"/>
      <c r="YH113" s="16"/>
      <c r="YI113" s="16"/>
      <c r="YJ113" s="16"/>
      <c r="YK113" s="16"/>
      <c r="YL113" s="16"/>
      <c r="YM113" s="16"/>
      <c r="YN113" s="16"/>
      <c r="YO113" s="16"/>
      <c r="YP113" s="16"/>
      <c r="YQ113" s="16"/>
      <c r="YR113" s="16"/>
      <c r="YS113" s="16"/>
      <c r="YT113" s="16"/>
      <c r="YU113" s="16"/>
      <c r="YV113" s="16"/>
      <c r="YW113" s="16"/>
      <c r="YX113" s="16"/>
      <c r="YY113" s="16"/>
      <c r="YZ113" s="16"/>
      <c r="ZA113" s="16"/>
      <c r="ZB113" s="16"/>
      <c r="ZC113" s="16"/>
      <c r="ZD113" s="16"/>
      <c r="ZE113" s="16"/>
      <c r="ZF113" s="16"/>
      <c r="ZG113" s="16"/>
      <c r="ZH113" s="16"/>
      <c r="ZI113" s="16"/>
      <c r="ZJ113" s="16"/>
      <c r="ZK113" s="16"/>
      <c r="ZL113" s="16"/>
      <c r="ZM113" s="16"/>
      <c r="ZN113" s="16"/>
      <c r="ZO113" s="16"/>
      <c r="ZP113" s="16"/>
      <c r="ZQ113" s="16"/>
      <c r="ZR113" s="16"/>
      <c r="ZS113" s="16"/>
      <c r="ZT113" s="16"/>
      <c r="ZU113" s="16"/>
      <c r="ZV113" s="16"/>
      <c r="ZW113" s="16"/>
      <c r="ZX113" s="16"/>
      <c r="ZY113" s="16"/>
      <c r="ZZ113" s="16"/>
      <c r="AAA113" s="16"/>
      <c r="AAB113" s="16"/>
      <c r="AAC113" s="16"/>
      <c r="AAD113" s="16"/>
      <c r="AAE113" s="16"/>
      <c r="AAF113" s="16"/>
      <c r="AAG113" s="16"/>
      <c r="AAH113" s="16"/>
      <c r="AAI113" s="16"/>
      <c r="AAJ113" s="16"/>
      <c r="AAK113" s="16"/>
      <c r="AAL113" s="16"/>
      <c r="AAM113" s="16"/>
      <c r="AAN113" s="16"/>
      <c r="AAO113" s="16"/>
      <c r="AAP113" s="16"/>
      <c r="AAQ113" s="16"/>
      <c r="AAR113" s="16"/>
      <c r="AAS113" s="16"/>
      <c r="AAT113" s="16"/>
      <c r="AAU113" s="16"/>
      <c r="AAV113" s="16"/>
      <c r="AAW113" s="16"/>
      <c r="AAX113" s="16"/>
      <c r="AAY113" s="16"/>
      <c r="AAZ113" s="16"/>
      <c r="ABA113" s="16"/>
      <c r="ABB113" s="16"/>
      <c r="ABC113" s="16"/>
      <c r="ABD113" s="16"/>
      <c r="ABE113" s="16"/>
      <c r="ABF113" s="16"/>
      <c r="ABG113" s="16"/>
      <c r="ABH113" s="16"/>
      <c r="ABI113" s="16"/>
      <c r="ABJ113" s="16"/>
      <c r="ABK113" s="16"/>
      <c r="ABL113" s="16"/>
      <c r="ABM113" s="16"/>
      <c r="ABN113" s="16"/>
      <c r="ABO113" s="16"/>
      <c r="ABP113" s="16"/>
      <c r="ABQ113" s="16"/>
      <c r="ABR113" s="16"/>
      <c r="ABS113" s="16"/>
      <c r="ABT113" s="16"/>
      <c r="ABU113" s="16"/>
      <c r="ABV113" s="16"/>
      <c r="ABW113" s="16"/>
      <c r="ABX113" s="16"/>
      <c r="ABY113" s="16"/>
      <c r="ABZ113" s="16"/>
      <c r="ACA113" s="16"/>
      <c r="ACB113" s="16"/>
      <c r="ACC113" s="16"/>
      <c r="ACD113" s="16"/>
      <c r="ACE113" s="16"/>
      <c r="ACF113" s="16"/>
      <c r="ACG113" s="16"/>
      <c r="ACH113" s="16"/>
      <c r="ACI113" s="16"/>
      <c r="ACJ113" s="16"/>
      <c r="ACK113" s="16"/>
      <c r="ACL113" s="16"/>
      <c r="ACM113" s="16"/>
      <c r="ACN113" s="16"/>
      <c r="ACO113" s="16"/>
      <c r="ACP113" s="16"/>
      <c r="ACQ113" s="16"/>
      <c r="ACR113" s="16"/>
      <c r="ACS113" s="16"/>
      <c r="ACT113" s="16"/>
      <c r="ACU113" s="16"/>
      <c r="ACV113" s="16"/>
      <c r="ACW113" s="16"/>
      <c r="ACX113" s="16"/>
      <c r="ACY113" s="16"/>
      <c r="ACZ113" s="16"/>
      <c r="ADA113" s="16"/>
      <c r="ADB113" s="16"/>
      <c r="ADC113" s="16"/>
      <c r="ADD113" s="16"/>
      <c r="ADE113" s="16"/>
      <c r="ADF113" s="16"/>
      <c r="ADG113" s="16"/>
      <c r="ADH113" s="16"/>
      <c r="ADI113" s="16"/>
      <c r="ADJ113" s="16"/>
      <c r="ADK113" s="16"/>
      <c r="ADL113" s="16"/>
      <c r="ADM113" s="16"/>
      <c r="ADN113" s="16"/>
      <c r="ADO113" s="16"/>
      <c r="ADP113" s="16"/>
      <c r="ADQ113" s="16"/>
      <c r="ADR113" s="16"/>
      <c r="ADS113" s="16"/>
      <c r="ADT113" s="16"/>
      <c r="ADU113" s="16"/>
      <c r="ADV113" s="16"/>
      <c r="ADW113" s="16"/>
      <c r="ADX113" s="16"/>
      <c r="ADY113" s="16"/>
      <c r="ADZ113" s="16"/>
      <c r="AEA113" s="16"/>
      <c r="AEB113" s="16"/>
      <c r="AEC113" s="16"/>
      <c r="AED113" s="16"/>
      <c r="AEE113" s="16"/>
      <c r="AEF113" s="16"/>
      <c r="AEG113" s="16"/>
      <c r="AEH113" s="16"/>
      <c r="AEI113" s="16"/>
      <c r="AEJ113" s="16"/>
      <c r="AEK113" s="16"/>
      <c r="AEL113" s="16"/>
      <c r="AEM113" s="16"/>
      <c r="AEN113" s="16"/>
      <c r="AEO113" s="16"/>
      <c r="AEP113" s="16"/>
      <c r="AEQ113" s="16"/>
      <c r="AER113" s="16"/>
      <c r="AES113" s="16"/>
      <c r="AET113" s="16"/>
      <c r="AEU113" s="16"/>
      <c r="AEV113" s="16"/>
      <c r="AEW113" s="16"/>
      <c r="AEX113" s="16"/>
      <c r="AEY113" s="16"/>
      <c r="AEZ113" s="16"/>
      <c r="AFA113" s="16"/>
      <c r="AFB113" s="16"/>
      <c r="AFC113" s="16"/>
      <c r="AFD113" s="16"/>
      <c r="AFE113" s="16"/>
      <c r="AFF113" s="16"/>
      <c r="AFG113" s="16"/>
      <c r="AFH113" s="16"/>
      <c r="AFI113" s="16"/>
      <c r="AFJ113" s="16"/>
      <c r="AFK113" s="16"/>
      <c r="AFL113" s="16"/>
      <c r="AFM113" s="16"/>
      <c r="AFN113" s="16"/>
      <c r="AFO113" s="16"/>
      <c r="AFP113" s="16"/>
      <c r="AFQ113" s="16"/>
      <c r="AFR113" s="16"/>
      <c r="AFS113" s="16"/>
      <c r="AFT113" s="16"/>
      <c r="AFU113" s="16"/>
      <c r="AFV113" s="16"/>
      <c r="AFW113" s="16"/>
      <c r="AFX113" s="16"/>
      <c r="AFY113" s="16"/>
      <c r="AFZ113" s="16"/>
      <c r="AGA113" s="16"/>
      <c r="AGB113" s="16"/>
      <c r="AGC113" s="16"/>
      <c r="AGD113" s="16"/>
      <c r="AGE113" s="16"/>
      <c r="AGF113" s="16"/>
      <c r="AGG113" s="16"/>
      <c r="AGH113" s="16"/>
      <c r="AGI113" s="16"/>
      <c r="AGJ113" s="16"/>
      <c r="AGK113" s="16"/>
      <c r="AGL113" s="16"/>
      <c r="AGM113" s="16"/>
      <c r="AGN113" s="16"/>
      <c r="AGO113" s="16"/>
      <c r="AGP113" s="16"/>
      <c r="AGQ113" s="16"/>
      <c r="AGR113" s="16"/>
      <c r="AGS113" s="16"/>
      <c r="AGT113" s="16"/>
      <c r="AGU113" s="16"/>
      <c r="AGV113" s="16"/>
      <c r="AGW113" s="16"/>
      <c r="AGX113" s="16"/>
      <c r="AGY113" s="16"/>
      <c r="AGZ113" s="16"/>
      <c r="AHA113" s="16"/>
      <c r="AHB113" s="16"/>
      <c r="AHC113" s="16"/>
      <c r="AHD113" s="16"/>
      <c r="AHE113" s="16"/>
      <c r="AHF113" s="16"/>
      <c r="AHG113" s="16"/>
      <c r="AHH113" s="16"/>
      <c r="AHI113" s="16"/>
      <c r="AHJ113" s="16"/>
      <c r="AHK113" s="16"/>
      <c r="AHL113" s="16"/>
      <c r="AHM113" s="16"/>
      <c r="AHN113" s="16"/>
      <c r="AHO113" s="16"/>
      <c r="AHP113" s="16"/>
      <c r="AHQ113" s="16"/>
      <c r="AHR113" s="16"/>
      <c r="AHS113" s="16"/>
      <c r="AHT113" s="16"/>
      <c r="AHU113" s="16"/>
      <c r="AHV113" s="16"/>
      <c r="AHW113" s="16"/>
      <c r="AHX113" s="16"/>
      <c r="AHY113" s="16"/>
      <c r="AHZ113" s="16"/>
      <c r="AIA113" s="16"/>
      <c r="AIB113" s="16"/>
      <c r="AIC113" s="16"/>
      <c r="AID113" s="16"/>
      <c r="AIE113" s="16"/>
      <c r="AIF113" s="16"/>
      <c r="AIG113" s="16"/>
      <c r="AIH113" s="16"/>
      <c r="AII113" s="16"/>
      <c r="AIJ113" s="16"/>
      <c r="AIK113" s="16"/>
      <c r="AIL113" s="16"/>
      <c r="AIM113" s="16"/>
      <c r="AIN113" s="16"/>
      <c r="AIO113" s="16"/>
      <c r="AIP113" s="16"/>
      <c r="AIQ113" s="16"/>
      <c r="AIR113" s="16"/>
      <c r="AIS113" s="16"/>
      <c r="AIT113" s="16"/>
      <c r="AIU113" s="16"/>
      <c r="AIV113" s="16"/>
      <c r="AIW113" s="16"/>
      <c r="AIX113" s="16"/>
      <c r="AIY113" s="16"/>
      <c r="AIZ113" s="16"/>
      <c r="AJA113" s="16"/>
      <c r="AJB113" s="16"/>
      <c r="AJC113" s="16"/>
      <c r="AJD113" s="16"/>
      <c r="AJE113" s="16"/>
      <c r="AJF113" s="16"/>
      <c r="AJG113" s="16"/>
      <c r="AJH113" s="16"/>
      <c r="AJI113" s="16"/>
      <c r="AJJ113" s="16"/>
      <c r="AJK113" s="16"/>
      <c r="AJL113" s="16"/>
      <c r="AJM113" s="16"/>
      <c r="AJN113" s="16"/>
      <c r="AJO113" s="16"/>
      <c r="AJP113" s="16"/>
      <c r="AJQ113" s="16"/>
      <c r="AJR113" s="16"/>
      <c r="AJS113" s="16"/>
      <c r="AJT113" s="16"/>
      <c r="AJU113" s="16"/>
      <c r="AJV113" s="16"/>
      <c r="AJW113" s="16"/>
      <c r="AJX113" s="16"/>
      <c r="AJY113" s="16"/>
      <c r="AJZ113" s="16"/>
      <c r="AKA113" s="16"/>
      <c r="AKB113" s="16"/>
      <c r="AKC113" s="16"/>
      <c r="AKD113" s="16"/>
      <c r="AKE113" s="16"/>
      <c r="AKF113" s="16"/>
      <c r="AKG113" s="16"/>
      <c r="AKH113" s="16"/>
      <c r="AKI113" s="16"/>
      <c r="AKJ113" s="16"/>
      <c r="AKK113" s="16"/>
      <c r="AKL113" s="16"/>
      <c r="AKM113" s="16"/>
      <c r="AKN113" s="16"/>
      <c r="AKO113" s="16"/>
      <c r="AKP113" s="16"/>
      <c r="AKQ113" s="16"/>
      <c r="AKR113" s="16"/>
      <c r="AKS113" s="16"/>
      <c r="AKT113" s="16"/>
      <c r="AKU113" s="16"/>
      <c r="AKV113" s="16"/>
      <c r="AKW113" s="16"/>
      <c r="AKX113" s="16"/>
      <c r="AKY113" s="16"/>
      <c r="AKZ113" s="16"/>
      <c r="ALA113" s="16"/>
      <c r="ALB113" s="16"/>
      <c r="ALC113" s="16"/>
      <c r="ALD113" s="16"/>
      <c r="ALE113" s="16"/>
      <c r="ALF113" s="16"/>
      <c r="ALG113" s="16"/>
      <c r="ALH113" s="16"/>
      <c r="ALI113" s="16"/>
      <c r="ALJ113" s="16"/>
      <c r="ALK113" s="16"/>
      <c r="ALL113" s="16"/>
      <c r="ALM113" s="16"/>
      <c r="ALN113" s="16"/>
      <c r="ALO113" s="16"/>
      <c r="ALP113" s="16"/>
      <c r="ALQ113" s="16"/>
      <c r="ALR113" s="16"/>
      <c r="ALS113" s="16"/>
      <c r="ALT113" s="16"/>
      <c r="ALU113" s="16"/>
      <c r="ALV113" s="16"/>
      <c r="ALW113" s="16"/>
      <c r="ALX113" s="16"/>
      <c r="ALY113" s="16"/>
      <c r="ALZ113" s="16"/>
      <c r="AMA113" s="16"/>
      <c r="AMB113" s="16"/>
      <c r="AMC113" s="16"/>
      <c r="AMD113" s="16"/>
      <c r="AME113" s="16"/>
      <c r="AMF113" s="16"/>
      <c r="AMG113" s="16"/>
      <c r="AMH113" s="16"/>
      <c r="AMI113" s="16"/>
      <c r="AMJ113" s="16"/>
      <c r="AMK113" s="16"/>
    </row>
    <row r="114" spans="1:1025" s="17" customFormat="1" ht="38.25" x14ac:dyDescent="0.2">
      <c r="A114" s="60" t="s">
        <v>149</v>
      </c>
      <c r="B114" s="47" t="s">
        <v>258</v>
      </c>
      <c r="C114" s="70" t="s">
        <v>259</v>
      </c>
      <c r="D114" s="25" t="s">
        <v>87</v>
      </c>
      <c r="E114" s="34">
        <f t="shared" si="442"/>
        <v>0</v>
      </c>
      <c r="F114" s="34">
        <f t="shared" si="443"/>
        <v>0</v>
      </c>
      <c r="G114" s="34">
        <f t="shared" si="444"/>
        <v>5.78</v>
      </c>
      <c r="H114" s="34">
        <f t="shared" si="445"/>
        <v>0</v>
      </c>
      <c r="I114" s="34">
        <f t="shared" si="446"/>
        <v>0</v>
      </c>
      <c r="J114" s="34">
        <f t="shared" si="447"/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5.78</v>
      </c>
      <c r="AF114" s="11">
        <v>0</v>
      </c>
      <c r="AG114" s="11">
        <v>0</v>
      </c>
      <c r="AH114" s="11">
        <v>0</v>
      </c>
      <c r="AI114" s="11">
        <f t="shared" si="448"/>
        <v>0</v>
      </c>
      <c r="AJ114" s="11">
        <f t="shared" si="449"/>
        <v>0</v>
      </c>
      <c r="AK114" s="11">
        <f t="shared" si="450"/>
        <v>0</v>
      </c>
      <c r="AL114" s="11">
        <f t="shared" si="451"/>
        <v>0</v>
      </c>
      <c r="AM114" s="11">
        <f t="shared" si="452"/>
        <v>0</v>
      </c>
      <c r="AN114" s="11">
        <f t="shared" si="453"/>
        <v>0</v>
      </c>
      <c r="AO114" s="11">
        <v>0</v>
      </c>
      <c r="AP114" s="11">
        <v>0</v>
      </c>
      <c r="AQ114" s="13">
        <v>0</v>
      </c>
      <c r="AR114" s="11">
        <v>0</v>
      </c>
      <c r="AS114" s="11">
        <v>0</v>
      </c>
      <c r="AT114" s="11">
        <v>0</v>
      </c>
      <c r="AU114" s="11">
        <v>0</v>
      </c>
      <c r="AV114" s="11">
        <v>0</v>
      </c>
      <c r="AW114" s="11">
        <v>0</v>
      </c>
      <c r="AX114" s="11">
        <v>0</v>
      </c>
      <c r="AY114" s="11">
        <v>0</v>
      </c>
      <c r="AZ114" s="11">
        <v>0</v>
      </c>
      <c r="BA114" s="11">
        <v>0</v>
      </c>
      <c r="BB114" s="11">
        <v>0</v>
      </c>
      <c r="BC114" s="11">
        <v>0</v>
      </c>
      <c r="BD114" s="11">
        <v>0</v>
      </c>
      <c r="BE114" s="11">
        <v>0</v>
      </c>
      <c r="BF114" s="11">
        <v>0</v>
      </c>
      <c r="BG114" s="11">
        <v>0</v>
      </c>
      <c r="BH114" s="11">
        <v>0</v>
      </c>
      <c r="BI114" s="11">
        <v>0</v>
      </c>
      <c r="BJ114" s="11">
        <v>0</v>
      </c>
      <c r="BK114" s="11">
        <v>0</v>
      </c>
      <c r="BL114" s="11">
        <v>0</v>
      </c>
      <c r="BM114" s="11">
        <f t="shared" si="454"/>
        <v>0</v>
      </c>
      <c r="BN114" s="11">
        <f t="shared" si="455"/>
        <v>0</v>
      </c>
      <c r="BO114" s="11">
        <f t="shared" si="456"/>
        <v>-5.78</v>
      </c>
      <c r="BP114" s="11">
        <f t="shared" si="457"/>
        <v>0</v>
      </c>
      <c r="BQ114" s="11">
        <f t="shared" si="458"/>
        <v>0</v>
      </c>
      <c r="BR114" s="11">
        <f t="shared" si="459"/>
        <v>0</v>
      </c>
      <c r="BS114" s="15" t="s">
        <v>87</v>
      </c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  <c r="IV114" s="16"/>
      <c r="IW114" s="16"/>
      <c r="IX114" s="16"/>
      <c r="IY114" s="16"/>
      <c r="IZ114" s="16"/>
      <c r="JA114" s="16"/>
      <c r="JB114" s="16"/>
      <c r="JC114" s="16"/>
      <c r="JD114" s="16"/>
      <c r="JE114" s="16"/>
      <c r="JF114" s="16"/>
      <c r="JG114" s="16"/>
      <c r="JH114" s="16"/>
      <c r="JI114" s="16"/>
      <c r="JJ114" s="16"/>
      <c r="JK114" s="16"/>
      <c r="JL114" s="16"/>
      <c r="JM114" s="16"/>
      <c r="JN114" s="16"/>
      <c r="JO114" s="16"/>
      <c r="JP114" s="16"/>
      <c r="JQ114" s="16"/>
      <c r="JR114" s="16"/>
      <c r="JS114" s="16"/>
      <c r="JT114" s="16"/>
      <c r="JU114" s="16"/>
      <c r="JV114" s="16"/>
      <c r="JW114" s="16"/>
      <c r="JX114" s="16"/>
      <c r="JY114" s="16"/>
      <c r="JZ114" s="16"/>
      <c r="KA114" s="16"/>
      <c r="KB114" s="16"/>
      <c r="KC114" s="16"/>
      <c r="KD114" s="16"/>
      <c r="KE114" s="16"/>
      <c r="KF114" s="16"/>
      <c r="KG114" s="16"/>
      <c r="KH114" s="16"/>
      <c r="KI114" s="16"/>
      <c r="KJ114" s="16"/>
      <c r="KK114" s="16"/>
      <c r="KL114" s="16"/>
      <c r="KM114" s="16"/>
      <c r="KN114" s="16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16"/>
      <c r="LA114" s="16"/>
      <c r="LB114" s="16"/>
      <c r="LC114" s="16"/>
      <c r="LD114" s="16"/>
      <c r="LE114" s="16"/>
      <c r="LF114" s="16"/>
      <c r="LG114" s="16"/>
      <c r="LH114" s="16"/>
      <c r="LI114" s="16"/>
      <c r="LJ114" s="16"/>
      <c r="LK114" s="16"/>
      <c r="LL114" s="16"/>
      <c r="LM114" s="16"/>
      <c r="LN114" s="16"/>
      <c r="LO114" s="16"/>
      <c r="LP114" s="16"/>
      <c r="LQ114" s="16"/>
      <c r="LR114" s="16"/>
      <c r="LS114" s="16"/>
      <c r="LT114" s="16"/>
      <c r="LU114" s="16"/>
      <c r="LV114" s="16"/>
      <c r="LW114" s="16"/>
      <c r="LX114" s="16"/>
      <c r="LY114" s="16"/>
      <c r="LZ114" s="16"/>
      <c r="MA114" s="16"/>
      <c r="MB114" s="16"/>
      <c r="MC114" s="16"/>
      <c r="MD114" s="16"/>
      <c r="ME114" s="16"/>
      <c r="MF114" s="16"/>
      <c r="MG114" s="16"/>
      <c r="MH114" s="16"/>
      <c r="MI114" s="16"/>
      <c r="MJ114" s="16"/>
      <c r="MK114" s="16"/>
      <c r="ML114" s="16"/>
      <c r="MM114" s="16"/>
      <c r="MN114" s="16"/>
      <c r="MO114" s="16"/>
      <c r="MP114" s="16"/>
      <c r="MQ114" s="16"/>
      <c r="MR114" s="16"/>
      <c r="MS114" s="16"/>
      <c r="MT114" s="16"/>
      <c r="MU114" s="16"/>
      <c r="MV114" s="16"/>
      <c r="MW114" s="16"/>
      <c r="MX114" s="16"/>
      <c r="MY114" s="16"/>
      <c r="MZ114" s="16"/>
      <c r="NA114" s="16"/>
      <c r="NB114" s="16"/>
      <c r="NC114" s="16"/>
      <c r="ND114" s="16"/>
      <c r="NE114" s="16"/>
      <c r="NF114" s="16"/>
      <c r="NG114" s="16"/>
      <c r="NH114" s="16"/>
      <c r="NI114" s="16"/>
      <c r="NJ114" s="16"/>
      <c r="NK114" s="16"/>
      <c r="NL114" s="16"/>
      <c r="NM114" s="16"/>
      <c r="NN114" s="16"/>
      <c r="NO114" s="16"/>
      <c r="NP114" s="16"/>
      <c r="NQ114" s="16"/>
      <c r="NR114" s="16"/>
      <c r="NS114" s="16"/>
      <c r="NT114" s="16"/>
      <c r="NU114" s="16"/>
      <c r="NV114" s="16"/>
      <c r="NW114" s="16"/>
      <c r="NX114" s="16"/>
      <c r="NY114" s="16"/>
      <c r="NZ114" s="16"/>
      <c r="OA114" s="16"/>
      <c r="OB114" s="16"/>
      <c r="OC114" s="16"/>
      <c r="OD114" s="16"/>
      <c r="OE114" s="16"/>
      <c r="OF114" s="16"/>
      <c r="OG114" s="16"/>
      <c r="OH114" s="16"/>
      <c r="OI114" s="16"/>
      <c r="OJ114" s="16"/>
      <c r="OK114" s="16"/>
      <c r="OL114" s="16"/>
      <c r="OM114" s="16"/>
      <c r="ON114" s="16"/>
      <c r="OO114" s="16"/>
      <c r="OP114" s="16"/>
      <c r="OQ114" s="16"/>
      <c r="OR114" s="16"/>
      <c r="OS114" s="16"/>
      <c r="OT114" s="16"/>
      <c r="OU114" s="16"/>
      <c r="OV114" s="16"/>
      <c r="OW114" s="16"/>
      <c r="OX114" s="16"/>
      <c r="OY114" s="16"/>
      <c r="OZ114" s="16"/>
      <c r="PA114" s="16"/>
      <c r="PB114" s="16"/>
      <c r="PC114" s="16"/>
      <c r="PD114" s="16"/>
      <c r="PE114" s="16"/>
      <c r="PF114" s="16"/>
      <c r="PG114" s="16"/>
      <c r="PH114" s="16"/>
      <c r="PI114" s="16"/>
      <c r="PJ114" s="16"/>
      <c r="PK114" s="16"/>
      <c r="PL114" s="16"/>
      <c r="PM114" s="16"/>
      <c r="PN114" s="16"/>
      <c r="PO114" s="16"/>
      <c r="PP114" s="16"/>
      <c r="PQ114" s="16"/>
      <c r="PR114" s="16"/>
      <c r="PS114" s="16"/>
      <c r="PT114" s="16"/>
      <c r="PU114" s="16"/>
      <c r="PV114" s="16"/>
      <c r="PW114" s="16"/>
      <c r="PX114" s="16"/>
      <c r="PY114" s="16"/>
      <c r="PZ114" s="16"/>
      <c r="QA114" s="16"/>
      <c r="QB114" s="16"/>
      <c r="QC114" s="16"/>
      <c r="QD114" s="16"/>
      <c r="QE114" s="16"/>
      <c r="QF114" s="16"/>
      <c r="QG114" s="16"/>
      <c r="QH114" s="16"/>
      <c r="QI114" s="16"/>
      <c r="QJ114" s="16"/>
      <c r="QK114" s="16"/>
      <c r="QL114" s="16"/>
      <c r="QM114" s="16"/>
      <c r="QN114" s="16"/>
      <c r="QO114" s="16"/>
      <c r="QP114" s="16"/>
      <c r="QQ114" s="16"/>
      <c r="QR114" s="16"/>
      <c r="QS114" s="16"/>
      <c r="QT114" s="16"/>
      <c r="QU114" s="16"/>
      <c r="QV114" s="16"/>
      <c r="QW114" s="16"/>
      <c r="QX114" s="16"/>
      <c r="QY114" s="16"/>
      <c r="QZ114" s="16"/>
      <c r="RA114" s="16"/>
      <c r="RB114" s="16"/>
      <c r="RC114" s="16"/>
      <c r="RD114" s="16"/>
      <c r="RE114" s="16"/>
      <c r="RF114" s="16"/>
      <c r="RG114" s="16"/>
      <c r="RH114" s="16"/>
      <c r="RI114" s="16"/>
      <c r="RJ114" s="16"/>
      <c r="RK114" s="16"/>
      <c r="RL114" s="16"/>
      <c r="RM114" s="16"/>
      <c r="RN114" s="16"/>
      <c r="RO114" s="16"/>
      <c r="RP114" s="16"/>
      <c r="RQ114" s="16"/>
      <c r="RR114" s="16"/>
      <c r="RS114" s="16"/>
      <c r="RT114" s="16"/>
      <c r="RU114" s="16"/>
      <c r="RV114" s="16"/>
      <c r="RW114" s="16"/>
      <c r="RX114" s="16"/>
      <c r="RY114" s="16"/>
      <c r="RZ114" s="16"/>
      <c r="SA114" s="16"/>
      <c r="SB114" s="16"/>
      <c r="SC114" s="16"/>
      <c r="SD114" s="16"/>
      <c r="SE114" s="16"/>
      <c r="SF114" s="16"/>
      <c r="SG114" s="16"/>
      <c r="SH114" s="16"/>
      <c r="SI114" s="16"/>
      <c r="SJ114" s="16"/>
      <c r="SK114" s="16"/>
      <c r="SL114" s="16"/>
      <c r="SM114" s="16"/>
      <c r="SN114" s="16"/>
      <c r="SO114" s="16"/>
      <c r="SP114" s="16"/>
      <c r="SQ114" s="16"/>
      <c r="SR114" s="16"/>
      <c r="SS114" s="16"/>
      <c r="ST114" s="16"/>
      <c r="SU114" s="16"/>
      <c r="SV114" s="16"/>
      <c r="SW114" s="16"/>
      <c r="SX114" s="16"/>
      <c r="SY114" s="16"/>
      <c r="SZ114" s="16"/>
      <c r="TA114" s="16"/>
      <c r="TB114" s="16"/>
      <c r="TC114" s="16"/>
      <c r="TD114" s="16"/>
      <c r="TE114" s="16"/>
      <c r="TF114" s="16"/>
      <c r="TG114" s="16"/>
      <c r="TH114" s="16"/>
      <c r="TI114" s="16"/>
      <c r="TJ114" s="16"/>
      <c r="TK114" s="16"/>
      <c r="TL114" s="16"/>
      <c r="TM114" s="16"/>
      <c r="TN114" s="16"/>
      <c r="TO114" s="16"/>
      <c r="TP114" s="16"/>
      <c r="TQ114" s="16"/>
      <c r="TR114" s="16"/>
      <c r="TS114" s="16"/>
      <c r="TT114" s="16"/>
      <c r="TU114" s="16"/>
      <c r="TV114" s="16"/>
      <c r="TW114" s="16"/>
      <c r="TX114" s="16"/>
      <c r="TY114" s="16"/>
      <c r="TZ114" s="16"/>
      <c r="UA114" s="16"/>
      <c r="UB114" s="16"/>
      <c r="UC114" s="16"/>
      <c r="UD114" s="16"/>
      <c r="UE114" s="16"/>
      <c r="UF114" s="16"/>
      <c r="UG114" s="16"/>
      <c r="UH114" s="16"/>
      <c r="UI114" s="16"/>
      <c r="UJ114" s="16"/>
      <c r="UK114" s="16"/>
      <c r="UL114" s="16"/>
      <c r="UM114" s="16"/>
      <c r="UN114" s="16"/>
      <c r="UO114" s="16"/>
      <c r="UP114" s="16"/>
      <c r="UQ114" s="16"/>
      <c r="UR114" s="16"/>
      <c r="US114" s="16"/>
      <c r="UT114" s="16"/>
      <c r="UU114" s="16"/>
      <c r="UV114" s="16"/>
      <c r="UW114" s="16"/>
      <c r="UX114" s="16"/>
      <c r="UY114" s="16"/>
      <c r="UZ114" s="16"/>
      <c r="VA114" s="16"/>
      <c r="VB114" s="16"/>
      <c r="VC114" s="16"/>
      <c r="VD114" s="16"/>
      <c r="VE114" s="16"/>
      <c r="VF114" s="16"/>
      <c r="VG114" s="16"/>
      <c r="VH114" s="16"/>
      <c r="VI114" s="16"/>
      <c r="VJ114" s="16"/>
      <c r="VK114" s="16"/>
      <c r="VL114" s="16"/>
      <c r="VM114" s="16"/>
      <c r="VN114" s="16"/>
      <c r="VO114" s="16"/>
      <c r="VP114" s="16"/>
      <c r="VQ114" s="16"/>
      <c r="VR114" s="16"/>
      <c r="VS114" s="16"/>
      <c r="VT114" s="16"/>
      <c r="VU114" s="16"/>
      <c r="VV114" s="16"/>
      <c r="VW114" s="16"/>
      <c r="VX114" s="16"/>
      <c r="VY114" s="16"/>
      <c r="VZ114" s="16"/>
      <c r="WA114" s="16"/>
      <c r="WB114" s="16"/>
      <c r="WC114" s="16"/>
      <c r="WD114" s="16"/>
      <c r="WE114" s="16"/>
      <c r="WF114" s="16"/>
      <c r="WG114" s="16"/>
      <c r="WH114" s="16"/>
      <c r="WI114" s="16"/>
      <c r="WJ114" s="16"/>
      <c r="WK114" s="16"/>
      <c r="WL114" s="16"/>
      <c r="WM114" s="16"/>
      <c r="WN114" s="16"/>
      <c r="WO114" s="16"/>
      <c r="WP114" s="16"/>
      <c r="WQ114" s="16"/>
      <c r="WR114" s="16"/>
      <c r="WS114" s="16"/>
      <c r="WT114" s="16"/>
      <c r="WU114" s="16"/>
      <c r="WV114" s="16"/>
      <c r="WW114" s="16"/>
      <c r="WX114" s="16"/>
      <c r="WY114" s="16"/>
      <c r="WZ114" s="16"/>
      <c r="XA114" s="16"/>
      <c r="XB114" s="16"/>
      <c r="XC114" s="16"/>
      <c r="XD114" s="16"/>
      <c r="XE114" s="16"/>
      <c r="XF114" s="16"/>
      <c r="XG114" s="16"/>
      <c r="XH114" s="16"/>
      <c r="XI114" s="16"/>
      <c r="XJ114" s="16"/>
      <c r="XK114" s="16"/>
      <c r="XL114" s="16"/>
      <c r="XM114" s="16"/>
      <c r="XN114" s="16"/>
      <c r="XO114" s="16"/>
      <c r="XP114" s="16"/>
      <c r="XQ114" s="16"/>
      <c r="XR114" s="16"/>
      <c r="XS114" s="16"/>
      <c r="XT114" s="16"/>
      <c r="XU114" s="16"/>
      <c r="XV114" s="16"/>
      <c r="XW114" s="16"/>
      <c r="XX114" s="16"/>
      <c r="XY114" s="16"/>
      <c r="XZ114" s="16"/>
      <c r="YA114" s="16"/>
      <c r="YB114" s="16"/>
      <c r="YC114" s="16"/>
      <c r="YD114" s="16"/>
      <c r="YE114" s="16"/>
      <c r="YF114" s="16"/>
      <c r="YG114" s="16"/>
      <c r="YH114" s="16"/>
      <c r="YI114" s="16"/>
      <c r="YJ114" s="16"/>
      <c r="YK114" s="16"/>
      <c r="YL114" s="16"/>
      <c r="YM114" s="16"/>
      <c r="YN114" s="16"/>
      <c r="YO114" s="16"/>
      <c r="YP114" s="16"/>
      <c r="YQ114" s="16"/>
      <c r="YR114" s="16"/>
      <c r="YS114" s="16"/>
      <c r="YT114" s="16"/>
      <c r="YU114" s="16"/>
      <c r="YV114" s="16"/>
      <c r="YW114" s="16"/>
      <c r="YX114" s="16"/>
      <c r="YY114" s="16"/>
      <c r="YZ114" s="16"/>
      <c r="ZA114" s="16"/>
      <c r="ZB114" s="16"/>
      <c r="ZC114" s="16"/>
      <c r="ZD114" s="16"/>
      <c r="ZE114" s="16"/>
      <c r="ZF114" s="16"/>
      <c r="ZG114" s="16"/>
      <c r="ZH114" s="16"/>
      <c r="ZI114" s="16"/>
      <c r="ZJ114" s="16"/>
      <c r="ZK114" s="16"/>
      <c r="ZL114" s="16"/>
      <c r="ZM114" s="16"/>
      <c r="ZN114" s="16"/>
      <c r="ZO114" s="16"/>
      <c r="ZP114" s="16"/>
      <c r="ZQ114" s="16"/>
      <c r="ZR114" s="16"/>
      <c r="ZS114" s="16"/>
      <c r="ZT114" s="16"/>
      <c r="ZU114" s="16"/>
      <c r="ZV114" s="16"/>
      <c r="ZW114" s="16"/>
      <c r="ZX114" s="16"/>
      <c r="ZY114" s="16"/>
      <c r="ZZ114" s="16"/>
      <c r="AAA114" s="16"/>
      <c r="AAB114" s="16"/>
      <c r="AAC114" s="16"/>
      <c r="AAD114" s="16"/>
      <c r="AAE114" s="16"/>
      <c r="AAF114" s="16"/>
      <c r="AAG114" s="16"/>
      <c r="AAH114" s="16"/>
      <c r="AAI114" s="16"/>
      <c r="AAJ114" s="16"/>
      <c r="AAK114" s="16"/>
      <c r="AAL114" s="16"/>
      <c r="AAM114" s="16"/>
      <c r="AAN114" s="16"/>
      <c r="AAO114" s="16"/>
      <c r="AAP114" s="16"/>
      <c r="AAQ114" s="16"/>
      <c r="AAR114" s="16"/>
      <c r="AAS114" s="16"/>
      <c r="AAT114" s="16"/>
      <c r="AAU114" s="16"/>
      <c r="AAV114" s="16"/>
      <c r="AAW114" s="16"/>
      <c r="AAX114" s="16"/>
      <c r="AAY114" s="16"/>
      <c r="AAZ114" s="16"/>
      <c r="ABA114" s="16"/>
      <c r="ABB114" s="16"/>
      <c r="ABC114" s="16"/>
      <c r="ABD114" s="16"/>
      <c r="ABE114" s="16"/>
      <c r="ABF114" s="16"/>
      <c r="ABG114" s="16"/>
      <c r="ABH114" s="16"/>
      <c r="ABI114" s="16"/>
      <c r="ABJ114" s="16"/>
      <c r="ABK114" s="16"/>
      <c r="ABL114" s="16"/>
      <c r="ABM114" s="16"/>
      <c r="ABN114" s="16"/>
      <c r="ABO114" s="16"/>
      <c r="ABP114" s="16"/>
      <c r="ABQ114" s="16"/>
      <c r="ABR114" s="16"/>
      <c r="ABS114" s="16"/>
      <c r="ABT114" s="16"/>
      <c r="ABU114" s="16"/>
      <c r="ABV114" s="16"/>
      <c r="ABW114" s="16"/>
      <c r="ABX114" s="16"/>
      <c r="ABY114" s="16"/>
      <c r="ABZ114" s="16"/>
      <c r="ACA114" s="16"/>
      <c r="ACB114" s="16"/>
      <c r="ACC114" s="16"/>
      <c r="ACD114" s="16"/>
      <c r="ACE114" s="16"/>
      <c r="ACF114" s="16"/>
      <c r="ACG114" s="16"/>
      <c r="ACH114" s="16"/>
      <c r="ACI114" s="16"/>
      <c r="ACJ114" s="16"/>
      <c r="ACK114" s="16"/>
      <c r="ACL114" s="16"/>
      <c r="ACM114" s="16"/>
      <c r="ACN114" s="16"/>
      <c r="ACO114" s="16"/>
      <c r="ACP114" s="16"/>
      <c r="ACQ114" s="16"/>
      <c r="ACR114" s="16"/>
      <c r="ACS114" s="16"/>
      <c r="ACT114" s="16"/>
      <c r="ACU114" s="16"/>
      <c r="ACV114" s="16"/>
      <c r="ACW114" s="16"/>
      <c r="ACX114" s="16"/>
      <c r="ACY114" s="16"/>
      <c r="ACZ114" s="16"/>
      <c r="ADA114" s="16"/>
      <c r="ADB114" s="16"/>
      <c r="ADC114" s="16"/>
      <c r="ADD114" s="16"/>
      <c r="ADE114" s="16"/>
      <c r="ADF114" s="16"/>
      <c r="ADG114" s="16"/>
      <c r="ADH114" s="16"/>
      <c r="ADI114" s="16"/>
      <c r="ADJ114" s="16"/>
      <c r="ADK114" s="16"/>
      <c r="ADL114" s="16"/>
      <c r="ADM114" s="16"/>
      <c r="ADN114" s="16"/>
      <c r="ADO114" s="16"/>
      <c r="ADP114" s="16"/>
      <c r="ADQ114" s="16"/>
      <c r="ADR114" s="16"/>
      <c r="ADS114" s="16"/>
      <c r="ADT114" s="16"/>
      <c r="ADU114" s="16"/>
      <c r="ADV114" s="16"/>
      <c r="ADW114" s="16"/>
      <c r="ADX114" s="16"/>
      <c r="ADY114" s="16"/>
      <c r="ADZ114" s="16"/>
      <c r="AEA114" s="16"/>
      <c r="AEB114" s="16"/>
      <c r="AEC114" s="16"/>
      <c r="AED114" s="16"/>
      <c r="AEE114" s="16"/>
      <c r="AEF114" s="16"/>
      <c r="AEG114" s="16"/>
      <c r="AEH114" s="16"/>
      <c r="AEI114" s="16"/>
      <c r="AEJ114" s="16"/>
      <c r="AEK114" s="16"/>
      <c r="AEL114" s="16"/>
      <c r="AEM114" s="16"/>
      <c r="AEN114" s="16"/>
      <c r="AEO114" s="16"/>
      <c r="AEP114" s="16"/>
      <c r="AEQ114" s="16"/>
      <c r="AER114" s="16"/>
      <c r="AES114" s="16"/>
      <c r="AET114" s="16"/>
      <c r="AEU114" s="16"/>
      <c r="AEV114" s="16"/>
      <c r="AEW114" s="16"/>
      <c r="AEX114" s="16"/>
      <c r="AEY114" s="16"/>
      <c r="AEZ114" s="16"/>
      <c r="AFA114" s="16"/>
      <c r="AFB114" s="16"/>
      <c r="AFC114" s="16"/>
      <c r="AFD114" s="16"/>
      <c r="AFE114" s="16"/>
      <c r="AFF114" s="16"/>
      <c r="AFG114" s="16"/>
      <c r="AFH114" s="16"/>
      <c r="AFI114" s="16"/>
      <c r="AFJ114" s="16"/>
      <c r="AFK114" s="16"/>
      <c r="AFL114" s="16"/>
      <c r="AFM114" s="16"/>
      <c r="AFN114" s="16"/>
      <c r="AFO114" s="16"/>
      <c r="AFP114" s="16"/>
      <c r="AFQ114" s="16"/>
      <c r="AFR114" s="16"/>
      <c r="AFS114" s="16"/>
      <c r="AFT114" s="16"/>
      <c r="AFU114" s="16"/>
      <c r="AFV114" s="16"/>
      <c r="AFW114" s="16"/>
      <c r="AFX114" s="16"/>
      <c r="AFY114" s="16"/>
      <c r="AFZ114" s="16"/>
      <c r="AGA114" s="16"/>
      <c r="AGB114" s="16"/>
      <c r="AGC114" s="16"/>
      <c r="AGD114" s="16"/>
      <c r="AGE114" s="16"/>
      <c r="AGF114" s="16"/>
      <c r="AGG114" s="16"/>
      <c r="AGH114" s="16"/>
      <c r="AGI114" s="16"/>
      <c r="AGJ114" s="16"/>
      <c r="AGK114" s="16"/>
      <c r="AGL114" s="16"/>
      <c r="AGM114" s="16"/>
      <c r="AGN114" s="16"/>
      <c r="AGO114" s="16"/>
      <c r="AGP114" s="16"/>
      <c r="AGQ114" s="16"/>
      <c r="AGR114" s="16"/>
      <c r="AGS114" s="16"/>
      <c r="AGT114" s="16"/>
      <c r="AGU114" s="16"/>
      <c r="AGV114" s="16"/>
      <c r="AGW114" s="16"/>
      <c r="AGX114" s="16"/>
      <c r="AGY114" s="16"/>
      <c r="AGZ114" s="16"/>
      <c r="AHA114" s="16"/>
      <c r="AHB114" s="16"/>
      <c r="AHC114" s="16"/>
      <c r="AHD114" s="16"/>
      <c r="AHE114" s="16"/>
      <c r="AHF114" s="16"/>
      <c r="AHG114" s="16"/>
      <c r="AHH114" s="16"/>
      <c r="AHI114" s="16"/>
      <c r="AHJ114" s="16"/>
      <c r="AHK114" s="16"/>
      <c r="AHL114" s="16"/>
      <c r="AHM114" s="16"/>
      <c r="AHN114" s="16"/>
      <c r="AHO114" s="16"/>
      <c r="AHP114" s="16"/>
      <c r="AHQ114" s="16"/>
      <c r="AHR114" s="16"/>
      <c r="AHS114" s="16"/>
      <c r="AHT114" s="16"/>
      <c r="AHU114" s="16"/>
      <c r="AHV114" s="16"/>
      <c r="AHW114" s="16"/>
      <c r="AHX114" s="16"/>
      <c r="AHY114" s="16"/>
      <c r="AHZ114" s="16"/>
      <c r="AIA114" s="16"/>
      <c r="AIB114" s="16"/>
      <c r="AIC114" s="16"/>
      <c r="AID114" s="16"/>
      <c r="AIE114" s="16"/>
      <c r="AIF114" s="16"/>
      <c r="AIG114" s="16"/>
      <c r="AIH114" s="16"/>
      <c r="AII114" s="16"/>
      <c r="AIJ114" s="16"/>
      <c r="AIK114" s="16"/>
      <c r="AIL114" s="16"/>
      <c r="AIM114" s="16"/>
      <c r="AIN114" s="16"/>
      <c r="AIO114" s="16"/>
      <c r="AIP114" s="16"/>
      <c r="AIQ114" s="16"/>
      <c r="AIR114" s="16"/>
      <c r="AIS114" s="16"/>
      <c r="AIT114" s="16"/>
      <c r="AIU114" s="16"/>
      <c r="AIV114" s="16"/>
      <c r="AIW114" s="16"/>
      <c r="AIX114" s="16"/>
      <c r="AIY114" s="16"/>
      <c r="AIZ114" s="16"/>
      <c r="AJA114" s="16"/>
      <c r="AJB114" s="16"/>
      <c r="AJC114" s="16"/>
      <c r="AJD114" s="16"/>
      <c r="AJE114" s="16"/>
      <c r="AJF114" s="16"/>
      <c r="AJG114" s="16"/>
      <c r="AJH114" s="16"/>
      <c r="AJI114" s="16"/>
      <c r="AJJ114" s="16"/>
      <c r="AJK114" s="16"/>
      <c r="AJL114" s="16"/>
      <c r="AJM114" s="16"/>
      <c r="AJN114" s="16"/>
      <c r="AJO114" s="16"/>
      <c r="AJP114" s="16"/>
      <c r="AJQ114" s="16"/>
      <c r="AJR114" s="16"/>
      <c r="AJS114" s="16"/>
      <c r="AJT114" s="16"/>
      <c r="AJU114" s="16"/>
      <c r="AJV114" s="16"/>
      <c r="AJW114" s="16"/>
      <c r="AJX114" s="16"/>
      <c r="AJY114" s="16"/>
      <c r="AJZ114" s="16"/>
      <c r="AKA114" s="16"/>
      <c r="AKB114" s="16"/>
      <c r="AKC114" s="16"/>
      <c r="AKD114" s="16"/>
      <c r="AKE114" s="16"/>
      <c r="AKF114" s="16"/>
      <c r="AKG114" s="16"/>
      <c r="AKH114" s="16"/>
      <c r="AKI114" s="16"/>
      <c r="AKJ114" s="16"/>
      <c r="AKK114" s="16"/>
      <c r="AKL114" s="16"/>
      <c r="AKM114" s="16"/>
      <c r="AKN114" s="16"/>
      <c r="AKO114" s="16"/>
      <c r="AKP114" s="16"/>
      <c r="AKQ114" s="16"/>
      <c r="AKR114" s="16"/>
      <c r="AKS114" s="16"/>
      <c r="AKT114" s="16"/>
      <c r="AKU114" s="16"/>
      <c r="AKV114" s="16"/>
      <c r="AKW114" s="16"/>
      <c r="AKX114" s="16"/>
      <c r="AKY114" s="16"/>
      <c r="AKZ114" s="16"/>
      <c r="ALA114" s="16"/>
      <c r="ALB114" s="16"/>
      <c r="ALC114" s="16"/>
      <c r="ALD114" s="16"/>
      <c r="ALE114" s="16"/>
      <c r="ALF114" s="16"/>
      <c r="ALG114" s="16"/>
      <c r="ALH114" s="16"/>
      <c r="ALI114" s="16"/>
      <c r="ALJ114" s="16"/>
      <c r="ALK114" s="16"/>
      <c r="ALL114" s="16"/>
      <c r="ALM114" s="16"/>
      <c r="ALN114" s="16"/>
      <c r="ALO114" s="16"/>
      <c r="ALP114" s="16"/>
      <c r="ALQ114" s="16"/>
      <c r="ALR114" s="16"/>
      <c r="ALS114" s="16"/>
      <c r="ALT114" s="16"/>
      <c r="ALU114" s="16"/>
      <c r="ALV114" s="16"/>
      <c r="ALW114" s="16"/>
      <c r="ALX114" s="16"/>
      <c r="ALY114" s="16"/>
      <c r="ALZ114" s="16"/>
      <c r="AMA114" s="16"/>
      <c r="AMB114" s="16"/>
      <c r="AMC114" s="16"/>
      <c r="AMD114" s="16"/>
      <c r="AME114" s="16"/>
      <c r="AMF114" s="16"/>
      <c r="AMG114" s="16"/>
      <c r="AMH114" s="16"/>
      <c r="AMI114" s="16"/>
      <c r="AMJ114" s="16"/>
      <c r="AMK114" s="16"/>
    </row>
    <row r="115" spans="1:1025" s="17" customFormat="1" ht="89.25" x14ac:dyDescent="0.2">
      <c r="A115" s="60" t="s">
        <v>149</v>
      </c>
      <c r="B115" s="47" t="s">
        <v>260</v>
      </c>
      <c r="C115" s="70" t="s">
        <v>261</v>
      </c>
      <c r="D115" s="25" t="s">
        <v>87</v>
      </c>
      <c r="E115" s="34">
        <f t="shared" si="442"/>
        <v>0</v>
      </c>
      <c r="F115" s="34">
        <f t="shared" si="443"/>
        <v>0</v>
      </c>
      <c r="G115" s="34">
        <f t="shared" si="444"/>
        <v>1.02</v>
      </c>
      <c r="H115" s="34">
        <f t="shared" si="445"/>
        <v>0</v>
      </c>
      <c r="I115" s="34">
        <f t="shared" si="446"/>
        <v>0</v>
      </c>
      <c r="J115" s="34">
        <f t="shared" si="447"/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1.02</v>
      </c>
      <c r="AF115" s="11">
        <v>0</v>
      </c>
      <c r="AG115" s="11">
        <v>0</v>
      </c>
      <c r="AH115" s="11">
        <v>0</v>
      </c>
      <c r="AI115" s="11">
        <f t="shared" si="448"/>
        <v>0</v>
      </c>
      <c r="AJ115" s="11">
        <f t="shared" si="449"/>
        <v>0</v>
      </c>
      <c r="AK115" s="11">
        <f t="shared" si="450"/>
        <v>0</v>
      </c>
      <c r="AL115" s="11">
        <f t="shared" si="451"/>
        <v>0</v>
      </c>
      <c r="AM115" s="11">
        <f t="shared" si="452"/>
        <v>0</v>
      </c>
      <c r="AN115" s="11">
        <f t="shared" si="453"/>
        <v>0</v>
      </c>
      <c r="AO115" s="11">
        <v>0</v>
      </c>
      <c r="AP115" s="11">
        <v>0</v>
      </c>
      <c r="AQ115" s="13">
        <v>0</v>
      </c>
      <c r="AR115" s="11">
        <v>0</v>
      </c>
      <c r="AS115" s="11">
        <v>0</v>
      </c>
      <c r="AT115" s="11">
        <v>0</v>
      </c>
      <c r="AU115" s="11">
        <v>0</v>
      </c>
      <c r="AV115" s="11">
        <v>0</v>
      </c>
      <c r="AW115" s="11">
        <v>0</v>
      </c>
      <c r="AX115" s="11">
        <v>0</v>
      </c>
      <c r="AY115" s="11">
        <v>0</v>
      </c>
      <c r="AZ115" s="11">
        <v>0</v>
      </c>
      <c r="BA115" s="11">
        <v>0</v>
      </c>
      <c r="BB115" s="11">
        <v>0</v>
      </c>
      <c r="BC115" s="11">
        <v>0</v>
      </c>
      <c r="BD115" s="11">
        <v>0</v>
      </c>
      <c r="BE115" s="11">
        <v>0</v>
      </c>
      <c r="BF115" s="11">
        <v>0</v>
      </c>
      <c r="BG115" s="11">
        <v>0</v>
      </c>
      <c r="BH115" s="11">
        <v>0</v>
      </c>
      <c r="BI115" s="11">
        <v>0</v>
      </c>
      <c r="BJ115" s="11">
        <v>0</v>
      </c>
      <c r="BK115" s="11">
        <v>0</v>
      </c>
      <c r="BL115" s="11">
        <v>0</v>
      </c>
      <c r="BM115" s="11">
        <f t="shared" si="454"/>
        <v>0</v>
      </c>
      <c r="BN115" s="11">
        <f t="shared" si="455"/>
        <v>0</v>
      </c>
      <c r="BO115" s="11">
        <f t="shared" si="456"/>
        <v>-1.02</v>
      </c>
      <c r="BP115" s="11">
        <f t="shared" si="457"/>
        <v>0</v>
      </c>
      <c r="BQ115" s="11">
        <f t="shared" si="458"/>
        <v>0</v>
      </c>
      <c r="BR115" s="11">
        <f t="shared" si="459"/>
        <v>0</v>
      </c>
      <c r="BS115" s="15" t="s">
        <v>87</v>
      </c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  <c r="IV115" s="16"/>
      <c r="IW115" s="16"/>
      <c r="IX115" s="16"/>
      <c r="IY115" s="16"/>
      <c r="IZ115" s="16"/>
      <c r="JA115" s="16"/>
      <c r="JB115" s="16"/>
      <c r="JC115" s="16"/>
      <c r="JD115" s="16"/>
      <c r="JE115" s="16"/>
      <c r="JF115" s="16"/>
      <c r="JG115" s="16"/>
      <c r="JH115" s="16"/>
      <c r="JI115" s="16"/>
      <c r="JJ115" s="16"/>
      <c r="JK115" s="16"/>
      <c r="JL115" s="16"/>
      <c r="JM115" s="16"/>
      <c r="JN115" s="16"/>
      <c r="JO115" s="16"/>
      <c r="JP115" s="16"/>
      <c r="JQ115" s="16"/>
      <c r="JR115" s="16"/>
      <c r="JS115" s="16"/>
      <c r="JT115" s="16"/>
      <c r="JU115" s="16"/>
      <c r="JV115" s="16"/>
      <c r="JW115" s="16"/>
      <c r="JX115" s="16"/>
      <c r="JY115" s="16"/>
      <c r="JZ115" s="16"/>
      <c r="KA115" s="16"/>
      <c r="KB115" s="16"/>
      <c r="KC115" s="16"/>
      <c r="KD115" s="16"/>
      <c r="KE115" s="16"/>
      <c r="KF115" s="16"/>
      <c r="KG115" s="16"/>
      <c r="KH115" s="16"/>
      <c r="KI115" s="16"/>
      <c r="KJ115" s="16"/>
      <c r="KK115" s="16"/>
      <c r="KL115" s="16"/>
      <c r="KM115" s="16"/>
      <c r="KN115" s="16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16"/>
      <c r="LA115" s="16"/>
      <c r="LB115" s="16"/>
      <c r="LC115" s="16"/>
      <c r="LD115" s="16"/>
      <c r="LE115" s="16"/>
      <c r="LF115" s="16"/>
      <c r="LG115" s="16"/>
      <c r="LH115" s="16"/>
      <c r="LI115" s="16"/>
      <c r="LJ115" s="16"/>
      <c r="LK115" s="16"/>
      <c r="LL115" s="16"/>
      <c r="LM115" s="16"/>
      <c r="LN115" s="16"/>
      <c r="LO115" s="16"/>
      <c r="LP115" s="16"/>
      <c r="LQ115" s="16"/>
      <c r="LR115" s="16"/>
      <c r="LS115" s="16"/>
      <c r="LT115" s="16"/>
      <c r="LU115" s="16"/>
      <c r="LV115" s="16"/>
      <c r="LW115" s="16"/>
      <c r="LX115" s="16"/>
      <c r="LY115" s="16"/>
      <c r="LZ115" s="16"/>
      <c r="MA115" s="16"/>
      <c r="MB115" s="16"/>
      <c r="MC115" s="16"/>
      <c r="MD115" s="16"/>
      <c r="ME115" s="16"/>
      <c r="MF115" s="16"/>
      <c r="MG115" s="16"/>
      <c r="MH115" s="16"/>
      <c r="MI115" s="16"/>
      <c r="MJ115" s="16"/>
      <c r="MK115" s="16"/>
      <c r="ML115" s="16"/>
      <c r="MM115" s="16"/>
      <c r="MN115" s="16"/>
      <c r="MO115" s="16"/>
      <c r="MP115" s="16"/>
      <c r="MQ115" s="16"/>
      <c r="MR115" s="16"/>
      <c r="MS115" s="16"/>
      <c r="MT115" s="16"/>
      <c r="MU115" s="16"/>
      <c r="MV115" s="16"/>
      <c r="MW115" s="16"/>
      <c r="MX115" s="16"/>
      <c r="MY115" s="16"/>
      <c r="MZ115" s="16"/>
      <c r="NA115" s="16"/>
      <c r="NB115" s="16"/>
      <c r="NC115" s="16"/>
      <c r="ND115" s="16"/>
      <c r="NE115" s="16"/>
      <c r="NF115" s="16"/>
      <c r="NG115" s="16"/>
      <c r="NH115" s="16"/>
      <c r="NI115" s="16"/>
      <c r="NJ115" s="16"/>
      <c r="NK115" s="16"/>
      <c r="NL115" s="16"/>
      <c r="NM115" s="16"/>
      <c r="NN115" s="16"/>
      <c r="NO115" s="16"/>
      <c r="NP115" s="16"/>
      <c r="NQ115" s="16"/>
      <c r="NR115" s="16"/>
      <c r="NS115" s="16"/>
      <c r="NT115" s="16"/>
      <c r="NU115" s="16"/>
      <c r="NV115" s="16"/>
      <c r="NW115" s="16"/>
      <c r="NX115" s="16"/>
      <c r="NY115" s="16"/>
      <c r="NZ115" s="16"/>
      <c r="OA115" s="16"/>
      <c r="OB115" s="16"/>
      <c r="OC115" s="16"/>
      <c r="OD115" s="16"/>
      <c r="OE115" s="16"/>
      <c r="OF115" s="16"/>
      <c r="OG115" s="16"/>
      <c r="OH115" s="16"/>
      <c r="OI115" s="16"/>
      <c r="OJ115" s="16"/>
      <c r="OK115" s="16"/>
      <c r="OL115" s="16"/>
      <c r="OM115" s="16"/>
      <c r="ON115" s="16"/>
      <c r="OO115" s="16"/>
      <c r="OP115" s="16"/>
      <c r="OQ115" s="16"/>
      <c r="OR115" s="16"/>
      <c r="OS115" s="16"/>
      <c r="OT115" s="16"/>
      <c r="OU115" s="16"/>
      <c r="OV115" s="16"/>
      <c r="OW115" s="16"/>
      <c r="OX115" s="16"/>
      <c r="OY115" s="16"/>
      <c r="OZ115" s="16"/>
      <c r="PA115" s="16"/>
      <c r="PB115" s="16"/>
      <c r="PC115" s="16"/>
      <c r="PD115" s="16"/>
      <c r="PE115" s="16"/>
      <c r="PF115" s="16"/>
      <c r="PG115" s="16"/>
      <c r="PH115" s="16"/>
      <c r="PI115" s="16"/>
      <c r="PJ115" s="16"/>
      <c r="PK115" s="16"/>
      <c r="PL115" s="16"/>
      <c r="PM115" s="16"/>
      <c r="PN115" s="16"/>
      <c r="PO115" s="16"/>
      <c r="PP115" s="16"/>
      <c r="PQ115" s="16"/>
      <c r="PR115" s="16"/>
      <c r="PS115" s="16"/>
      <c r="PT115" s="16"/>
      <c r="PU115" s="16"/>
      <c r="PV115" s="16"/>
      <c r="PW115" s="16"/>
      <c r="PX115" s="16"/>
      <c r="PY115" s="16"/>
      <c r="PZ115" s="16"/>
      <c r="QA115" s="16"/>
      <c r="QB115" s="16"/>
      <c r="QC115" s="16"/>
      <c r="QD115" s="16"/>
      <c r="QE115" s="16"/>
      <c r="QF115" s="16"/>
      <c r="QG115" s="16"/>
      <c r="QH115" s="16"/>
      <c r="QI115" s="16"/>
      <c r="QJ115" s="16"/>
      <c r="QK115" s="16"/>
      <c r="QL115" s="16"/>
      <c r="QM115" s="16"/>
      <c r="QN115" s="16"/>
      <c r="QO115" s="16"/>
      <c r="QP115" s="16"/>
      <c r="QQ115" s="16"/>
      <c r="QR115" s="16"/>
      <c r="QS115" s="16"/>
      <c r="QT115" s="16"/>
      <c r="QU115" s="16"/>
      <c r="QV115" s="16"/>
      <c r="QW115" s="16"/>
      <c r="QX115" s="16"/>
      <c r="QY115" s="16"/>
      <c r="QZ115" s="16"/>
      <c r="RA115" s="16"/>
      <c r="RB115" s="16"/>
      <c r="RC115" s="16"/>
      <c r="RD115" s="16"/>
      <c r="RE115" s="16"/>
      <c r="RF115" s="16"/>
      <c r="RG115" s="16"/>
      <c r="RH115" s="16"/>
      <c r="RI115" s="16"/>
      <c r="RJ115" s="16"/>
      <c r="RK115" s="16"/>
      <c r="RL115" s="16"/>
      <c r="RM115" s="16"/>
      <c r="RN115" s="16"/>
      <c r="RO115" s="16"/>
      <c r="RP115" s="16"/>
      <c r="RQ115" s="16"/>
      <c r="RR115" s="16"/>
      <c r="RS115" s="16"/>
      <c r="RT115" s="16"/>
      <c r="RU115" s="16"/>
      <c r="RV115" s="16"/>
      <c r="RW115" s="16"/>
      <c r="RX115" s="16"/>
      <c r="RY115" s="16"/>
      <c r="RZ115" s="16"/>
      <c r="SA115" s="16"/>
      <c r="SB115" s="16"/>
      <c r="SC115" s="16"/>
      <c r="SD115" s="16"/>
      <c r="SE115" s="16"/>
      <c r="SF115" s="16"/>
      <c r="SG115" s="16"/>
      <c r="SH115" s="16"/>
      <c r="SI115" s="16"/>
      <c r="SJ115" s="16"/>
      <c r="SK115" s="16"/>
      <c r="SL115" s="16"/>
      <c r="SM115" s="16"/>
      <c r="SN115" s="16"/>
      <c r="SO115" s="16"/>
      <c r="SP115" s="16"/>
      <c r="SQ115" s="16"/>
      <c r="SR115" s="16"/>
      <c r="SS115" s="16"/>
      <c r="ST115" s="16"/>
      <c r="SU115" s="16"/>
      <c r="SV115" s="16"/>
      <c r="SW115" s="16"/>
      <c r="SX115" s="16"/>
      <c r="SY115" s="16"/>
      <c r="SZ115" s="16"/>
      <c r="TA115" s="16"/>
      <c r="TB115" s="16"/>
      <c r="TC115" s="16"/>
      <c r="TD115" s="16"/>
      <c r="TE115" s="16"/>
      <c r="TF115" s="16"/>
      <c r="TG115" s="16"/>
      <c r="TH115" s="16"/>
      <c r="TI115" s="16"/>
      <c r="TJ115" s="16"/>
      <c r="TK115" s="16"/>
      <c r="TL115" s="16"/>
      <c r="TM115" s="16"/>
      <c r="TN115" s="16"/>
      <c r="TO115" s="16"/>
      <c r="TP115" s="16"/>
      <c r="TQ115" s="16"/>
      <c r="TR115" s="16"/>
      <c r="TS115" s="16"/>
      <c r="TT115" s="16"/>
      <c r="TU115" s="16"/>
      <c r="TV115" s="16"/>
      <c r="TW115" s="16"/>
      <c r="TX115" s="16"/>
      <c r="TY115" s="16"/>
      <c r="TZ115" s="16"/>
      <c r="UA115" s="16"/>
      <c r="UB115" s="16"/>
      <c r="UC115" s="16"/>
      <c r="UD115" s="16"/>
      <c r="UE115" s="16"/>
      <c r="UF115" s="16"/>
      <c r="UG115" s="16"/>
      <c r="UH115" s="16"/>
      <c r="UI115" s="16"/>
      <c r="UJ115" s="16"/>
      <c r="UK115" s="16"/>
      <c r="UL115" s="16"/>
      <c r="UM115" s="16"/>
      <c r="UN115" s="16"/>
      <c r="UO115" s="16"/>
      <c r="UP115" s="16"/>
      <c r="UQ115" s="16"/>
      <c r="UR115" s="16"/>
      <c r="US115" s="16"/>
      <c r="UT115" s="16"/>
      <c r="UU115" s="16"/>
      <c r="UV115" s="16"/>
      <c r="UW115" s="16"/>
      <c r="UX115" s="16"/>
      <c r="UY115" s="16"/>
      <c r="UZ115" s="16"/>
      <c r="VA115" s="16"/>
      <c r="VB115" s="16"/>
      <c r="VC115" s="16"/>
      <c r="VD115" s="16"/>
      <c r="VE115" s="16"/>
      <c r="VF115" s="16"/>
      <c r="VG115" s="16"/>
      <c r="VH115" s="16"/>
      <c r="VI115" s="16"/>
      <c r="VJ115" s="16"/>
      <c r="VK115" s="16"/>
      <c r="VL115" s="16"/>
      <c r="VM115" s="16"/>
      <c r="VN115" s="16"/>
      <c r="VO115" s="16"/>
      <c r="VP115" s="16"/>
      <c r="VQ115" s="16"/>
      <c r="VR115" s="16"/>
      <c r="VS115" s="16"/>
      <c r="VT115" s="16"/>
      <c r="VU115" s="16"/>
      <c r="VV115" s="16"/>
      <c r="VW115" s="16"/>
      <c r="VX115" s="16"/>
      <c r="VY115" s="16"/>
      <c r="VZ115" s="16"/>
      <c r="WA115" s="16"/>
      <c r="WB115" s="16"/>
      <c r="WC115" s="16"/>
      <c r="WD115" s="16"/>
      <c r="WE115" s="16"/>
      <c r="WF115" s="16"/>
      <c r="WG115" s="16"/>
      <c r="WH115" s="16"/>
      <c r="WI115" s="16"/>
      <c r="WJ115" s="16"/>
      <c r="WK115" s="16"/>
      <c r="WL115" s="16"/>
      <c r="WM115" s="16"/>
      <c r="WN115" s="16"/>
      <c r="WO115" s="16"/>
      <c r="WP115" s="16"/>
      <c r="WQ115" s="16"/>
      <c r="WR115" s="16"/>
      <c r="WS115" s="16"/>
      <c r="WT115" s="16"/>
      <c r="WU115" s="16"/>
      <c r="WV115" s="16"/>
      <c r="WW115" s="16"/>
      <c r="WX115" s="16"/>
      <c r="WY115" s="16"/>
      <c r="WZ115" s="16"/>
      <c r="XA115" s="16"/>
      <c r="XB115" s="16"/>
      <c r="XC115" s="16"/>
      <c r="XD115" s="16"/>
      <c r="XE115" s="16"/>
      <c r="XF115" s="16"/>
      <c r="XG115" s="16"/>
      <c r="XH115" s="16"/>
      <c r="XI115" s="16"/>
      <c r="XJ115" s="16"/>
      <c r="XK115" s="16"/>
      <c r="XL115" s="16"/>
      <c r="XM115" s="16"/>
      <c r="XN115" s="16"/>
      <c r="XO115" s="16"/>
      <c r="XP115" s="16"/>
      <c r="XQ115" s="16"/>
      <c r="XR115" s="16"/>
      <c r="XS115" s="16"/>
      <c r="XT115" s="16"/>
      <c r="XU115" s="16"/>
      <c r="XV115" s="16"/>
      <c r="XW115" s="16"/>
      <c r="XX115" s="16"/>
      <c r="XY115" s="16"/>
      <c r="XZ115" s="16"/>
      <c r="YA115" s="16"/>
      <c r="YB115" s="16"/>
      <c r="YC115" s="16"/>
      <c r="YD115" s="16"/>
      <c r="YE115" s="16"/>
      <c r="YF115" s="16"/>
      <c r="YG115" s="16"/>
      <c r="YH115" s="16"/>
      <c r="YI115" s="16"/>
      <c r="YJ115" s="16"/>
      <c r="YK115" s="16"/>
      <c r="YL115" s="16"/>
      <c r="YM115" s="16"/>
      <c r="YN115" s="16"/>
      <c r="YO115" s="16"/>
      <c r="YP115" s="16"/>
      <c r="YQ115" s="16"/>
      <c r="YR115" s="16"/>
      <c r="YS115" s="16"/>
      <c r="YT115" s="16"/>
      <c r="YU115" s="16"/>
      <c r="YV115" s="16"/>
      <c r="YW115" s="16"/>
      <c r="YX115" s="16"/>
      <c r="YY115" s="16"/>
      <c r="YZ115" s="16"/>
      <c r="ZA115" s="16"/>
      <c r="ZB115" s="16"/>
      <c r="ZC115" s="16"/>
      <c r="ZD115" s="16"/>
      <c r="ZE115" s="16"/>
      <c r="ZF115" s="16"/>
      <c r="ZG115" s="16"/>
      <c r="ZH115" s="16"/>
      <c r="ZI115" s="16"/>
      <c r="ZJ115" s="16"/>
      <c r="ZK115" s="16"/>
      <c r="ZL115" s="16"/>
      <c r="ZM115" s="16"/>
      <c r="ZN115" s="16"/>
      <c r="ZO115" s="16"/>
      <c r="ZP115" s="16"/>
      <c r="ZQ115" s="16"/>
      <c r="ZR115" s="16"/>
      <c r="ZS115" s="16"/>
      <c r="ZT115" s="16"/>
      <c r="ZU115" s="16"/>
      <c r="ZV115" s="16"/>
      <c r="ZW115" s="16"/>
      <c r="ZX115" s="16"/>
      <c r="ZY115" s="16"/>
      <c r="ZZ115" s="16"/>
      <c r="AAA115" s="16"/>
      <c r="AAB115" s="16"/>
      <c r="AAC115" s="16"/>
      <c r="AAD115" s="16"/>
      <c r="AAE115" s="16"/>
      <c r="AAF115" s="16"/>
      <c r="AAG115" s="16"/>
      <c r="AAH115" s="16"/>
      <c r="AAI115" s="16"/>
      <c r="AAJ115" s="16"/>
      <c r="AAK115" s="16"/>
      <c r="AAL115" s="16"/>
      <c r="AAM115" s="16"/>
      <c r="AAN115" s="16"/>
      <c r="AAO115" s="16"/>
      <c r="AAP115" s="16"/>
      <c r="AAQ115" s="16"/>
      <c r="AAR115" s="16"/>
      <c r="AAS115" s="16"/>
      <c r="AAT115" s="16"/>
      <c r="AAU115" s="16"/>
      <c r="AAV115" s="16"/>
      <c r="AAW115" s="16"/>
      <c r="AAX115" s="16"/>
      <c r="AAY115" s="16"/>
      <c r="AAZ115" s="16"/>
      <c r="ABA115" s="16"/>
      <c r="ABB115" s="16"/>
      <c r="ABC115" s="16"/>
      <c r="ABD115" s="16"/>
      <c r="ABE115" s="16"/>
      <c r="ABF115" s="16"/>
      <c r="ABG115" s="16"/>
      <c r="ABH115" s="16"/>
      <c r="ABI115" s="16"/>
      <c r="ABJ115" s="16"/>
      <c r="ABK115" s="16"/>
      <c r="ABL115" s="16"/>
      <c r="ABM115" s="16"/>
      <c r="ABN115" s="16"/>
      <c r="ABO115" s="16"/>
      <c r="ABP115" s="16"/>
      <c r="ABQ115" s="16"/>
      <c r="ABR115" s="16"/>
      <c r="ABS115" s="16"/>
      <c r="ABT115" s="16"/>
      <c r="ABU115" s="16"/>
      <c r="ABV115" s="16"/>
      <c r="ABW115" s="16"/>
      <c r="ABX115" s="16"/>
      <c r="ABY115" s="16"/>
      <c r="ABZ115" s="16"/>
      <c r="ACA115" s="16"/>
      <c r="ACB115" s="16"/>
      <c r="ACC115" s="16"/>
      <c r="ACD115" s="16"/>
      <c r="ACE115" s="16"/>
      <c r="ACF115" s="16"/>
      <c r="ACG115" s="16"/>
      <c r="ACH115" s="16"/>
      <c r="ACI115" s="16"/>
      <c r="ACJ115" s="16"/>
      <c r="ACK115" s="16"/>
      <c r="ACL115" s="16"/>
      <c r="ACM115" s="16"/>
      <c r="ACN115" s="16"/>
      <c r="ACO115" s="16"/>
      <c r="ACP115" s="16"/>
      <c r="ACQ115" s="16"/>
      <c r="ACR115" s="16"/>
      <c r="ACS115" s="16"/>
      <c r="ACT115" s="16"/>
      <c r="ACU115" s="16"/>
      <c r="ACV115" s="16"/>
      <c r="ACW115" s="16"/>
      <c r="ACX115" s="16"/>
      <c r="ACY115" s="16"/>
      <c r="ACZ115" s="16"/>
      <c r="ADA115" s="16"/>
      <c r="ADB115" s="16"/>
      <c r="ADC115" s="16"/>
      <c r="ADD115" s="16"/>
      <c r="ADE115" s="16"/>
      <c r="ADF115" s="16"/>
      <c r="ADG115" s="16"/>
      <c r="ADH115" s="16"/>
      <c r="ADI115" s="16"/>
      <c r="ADJ115" s="16"/>
      <c r="ADK115" s="16"/>
      <c r="ADL115" s="16"/>
      <c r="ADM115" s="16"/>
      <c r="ADN115" s="16"/>
      <c r="ADO115" s="16"/>
      <c r="ADP115" s="16"/>
      <c r="ADQ115" s="16"/>
      <c r="ADR115" s="16"/>
      <c r="ADS115" s="16"/>
      <c r="ADT115" s="16"/>
      <c r="ADU115" s="16"/>
      <c r="ADV115" s="16"/>
      <c r="ADW115" s="16"/>
      <c r="ADX115" s="16"/>
      <c r="ADY115" s="16"/>
      <c r="ADZ115" s="16"/>
      <c r="AEA115" s="16"/>
      <c r="AEB115" s="16"/>
      <c r="AEC115" s="16"/>
      <c r="AED115" s="16"/>
      <c r="AEE115" s="16"/>
      <c r="AEF115" s="16"/>
      <c r="AEG115" s="16"/>
      <c r="AEH115" s="16"/>
      <c r="AEI115" s="16"/>
      <c r="AEJ115" s="16"/>
      <c r="AEK115" s="16"/>
      <c r="AEL115" s="16"/>
      <c r="AEM115" s="16"/>
      <c r="AEN115" s="16"/>
      <c r="AEO115" s="16"/>
      <c r="AEP115" s="16"/>
      <c r="AEQ115" s="16"/>
      <c r="AER115" s="16"/>
      <c r="AES115" s="16"/>
      <c r="AET115" s="16"/>
      <c r="AEU115" s="16"/>
      <c r="AEV115" s="16"/>
      <c r="AEW115" s="16"/>
      <c r="AEX115" s="16"/>
      <c r="AEY115" s="16"/>
      <c r="AEZ115" s="16"/>
      <c r="AFA115" s="16"/>
      <c r="AFB115" s="16"/>
      <c r="AFC115" s="16"/>
      <c r="AFD115" s="16"/>
      <c r="AFE115" s="16"/>
      <c r="AFF115" s="16"/>
      <c r="AFG115" s="16"/>
      <c r="AFH115" s="16"/>
      <c r="AFI115" s="16"/>
      <c r="AFJ115" s="16"/>
      <c r="AFK115" s="16"/>
      <c r="AFL115" s="16"/>
      <c r="AFM115" s="16"/>
      <c r="AFN115" s="16"/>
      <c r="AFO115" s="16"/>
      <c r="AFP115" s="16"/>
      <c r="AFQ115" s="16"/>
      <c r="AFR115" s="16"/>
      <c r="AFS115" s="16"/>
      <c r="AFT115" s="16"/>
      <c r="AFU115" s="16"/>
      <c r="AFV115" s="16"/>
      <c r="AFW115" s="16"/>
      <c r="AFX115" s="16"/>
      <c r="AFY115" s="16"/>
      <c r="AFZ115" s="16"/>
      <c r="AGA115" s="16"/>
      <c r="AGB115" s="16"/>
      <c r="AGC115" s="16"/>
      <c r="AGD115" s="16"/>
      <c r="AGE115" s="16"/>
      <c r="AGF115" s="16"/>
      <c r="AGG115" s="16"/>
      <c r="AGH115" s="16"/>
      <c r="AGI115" s="16"/>
      <c r="AGJ115" s="16"/>
      <c r="AGK115" s="16"/>
      <c r="AGL115" s="16"/>
      <c r="AGM115" s="16"/>
      <c r="AGN115" s="16"/>
      <c r="AGO115" s="16"/>
      <c r="AGP115" s="16"/>
      <c r="AGQ115" s="16"/>
      <c r="AGR115" s="16"/>
      <c r="AGS115" s="16"/>
      <c r="AGT115" s="16"/>
      <c r="AGU115" s="16"/>
      <c r="AGV115" s="16"/>
      <c r="AGW115" s="16"/>
      <c r="AGX115" s="16"/>
      <c r="AGY115" s="16"/>
      <c r="AGZ115" s="16"/>
      <c r="AHA115" s="16"/>
      <c r="AHB115" s="16"/>
      <c r="AHC115" s="16"/>
      <c r="AHD115" s="16"/>
      <c r="AHE115" s="16"/>
      <c r="AHF115" s="16"/>
      <c r="AHG115" s="16"/>
      <c r="AHH115" s="16"/>
      <c r="AHI115" s="16"/>
      <c r="AHJ115" s="16"/>
      <c r="AHK115" s="16"/>
      <c r="AHL115" s="16"/>
      <c r="AHM115" s="16"/>
      <c r="AHN115" s="16"/>
      <c r="AHO115" s="16"/>
      <c r="AHP115" s="16"/>
      <c r="AHQ115" s="16"/>
      <c r="AHR115" s="16"/>
      <c r="AHS115" s="16"/>
      <c r="AHT115" s="16"/>
      <c r="AHU115" s="16"/>
      <c r="AHV115" s="16"/>
      <c r="AHW115" s="16"/>
      <c r="AHX115" s="16"/>
      <c r="AHY115" s="16"/>
      <c r="AHZ115" s="16"/>
      <c r="AIA115" s="16"/>
      <c r="AIB115" s="16"/>
      <c r="AIC115" s="16"/>
      <c r="AID115" s="16"/>
      <c r="AIE115" s="16"/>
      <c r="AIF115" s="16"/>
      <c r="AIG115" s="16"/>
      <c r="AIH115" s="16"/>
      <c r="AII115" s="16"/>
      <c r="AIJ115" s="16"/>
      <c r="AIK115" s="16"/>
      <c r="AIL115" s="16"/>
      <c r="AIM115" s="16"/>
      <c r="AIN115" s="16"/>
      <c r="AIO115" s="16"/>
      <c r="AIP115" s="16"/>
      <c r="AIQ115" s="16"/>
      <c r="AIR115" s="16"/>
      <c r="AIS115" s="16"/>
      <c r="AIT115" s="16"/>
      <c r="AIU115" s="16"/>
      <c r="AIV115" s="16"/>
      <c r="AIW115" s="16"/>
      <c r="AIX115" s="16"/>
      <c r="AIY115" s="16"/>
      <c r="AIZ115" s="16"/>
      <c r="AJA115" s="16"/>
      <c r="AJB115" s="16"/>
      <c r="AJC115" s="16"/>
      <c r="AJD115" s="16"/>
      <c r="AJE115" s="16"/>
      <c r="AJF115" s="16"/>
      <c r="AJG115" s="16"/>
      <c r="AJH115" s="16"/>
      <c r="AJI115" s="16"/>
      <c r="AJJ115" s="16"/>
      <c r="AJK115" s="16"/>
      <c r="AJL115" s="16"/>
      <c r="AJM115" s="16"/>
      <c r="AJN115" s="16"/>
      <c r="AJO115" s="16"/>
      <c r="AJP115" s="16"/>
      <c r="AJQ115" s="16"/>
      <c r="AJR115" s="16"/>
      <c r="AJS115" s="16"/>
      <c r="AJT115" s="16"/>
      <c r="AJU115" s="16"/>
      <c r="AJV115" s="16"/>
      <c r="AJW115" s="16"/>
      <c r="AJX115" s="16"/>
      <c r="AJY115" s="16"/>
      <c r="AJZ115" s="16"/>
      <c r="AKA115" s="16"/>
      <c r="AKB115" s="16"/>
      <c r="AKC115" s="16"/>
      <c r="AKD115" s="16"/>
      <c r="AKE115" s="16"/>
      <c r="AKF115" s="16"/>
      <c r="AKG115" s="16"/>
      <c r="AKH115" s="16"/>
      <c r="AKI115" s="16"/>
      <c r="AKJ115" s="16"/>
      <c r="AKK115" s="16"/>
      <c r="AKL115" s="16"/>
      <c r="AKM115" s="16"/>
      <c r="AKN115" s="16"/>
      <c r="AKO115" s="16"/>
      <c r="AKP115" s="16"/>
      <c r="AKQ115" s="16"/>
      <c r="AKR115" s="16"/>
      <c r="AKS115" s="16"/>
      <c r="AKT115" s="16"/>
      <c r="AKU115" s="16"/>
      <c r="AKV115" s="16"/>
      <c r="AKW115" s="16"/>
      <c r="AKX115" s="16"/>
      <c r="AKY115" s="16"/>
      <c r="AKZ115" s="16"/>
      <c r="ALA115" s="16"/>
      <c r="ALB115" s="16"/>
      <c r="ALC115" s="16"/>
      <c r="ALD115" s="16"/>
      <c r="ALE115" s="16"/>
      <c r="ALF115" s="16"/>
      <c r="ALG115" s="16"/>
      <c r="ALH115" s="16"/>
      <c r="ALI115" s="16"/>
      <c r="ALJ115" s="16"/>
      <c r="ALK115" s="16"/>
      <c r="ALL115" s="16"/>
      <c r="ALM115" s="16"/>
      <c r="ALN115" s="16"/>
      <c r="ALO115" s="16"/>
      <c r="ALP115" s="16"/>
      <c r="ALQ115" s="16"/>
      <c r="ALR115" s="16"/>
      <c r="ALS115" s="16"/>
      <c r="ALT115" s="16"/>
      <c r="ALU115" s="16"/>
      <c r="ALV115" s="16"/>
      <c r="ALW115" s="16"/>
      <c r="ALX115" s="16"/>
      <c r="ALY115" s="16"/>
      <c r="ALZ115" s="16"/>
      <c r="AMA115" s="16"/>
      <c r="AMB115" s="16"/>
      <c r="AMC115" s="16"/>
      <c r="AMD115" s="16"/>
      <c r="AME115" s="16"/>
      <c r="AMF115" s="16"/>
      <c r="AMG115" s="16"/>
      <c r="AMH115" s="16"/>
      <c r="AMI115" s="16"/>
      <c r="AMJ115" s="16"/>
      <c r="AMK115" s="16"/>
    </row>
    <row r="116" spans="1:1025" s="17" customFormat="1" x14ac:dyDescent="0.2">
      <c r="A116" s="60" t="s">
        <v>149</v>
      </c>
      <c r="B116" s="47" t="s">
        <v>262</v>
      </c>
      <c r="C116" s="70" t="s">
        <v>263</v>
      </c>
      <c r="D116" s="25" t="s">
        <v>87</v>
      </c>
      <c r="E116" s="34">
        <f t="shared" si="442"/>
        <v>0</v>
      </c>
      <c r="F116" s="34">
        <f t="shared" si="443"/>
        <v>0</v>
      </c>
      <c r="G116" s="34">
        <f t="shared" si="444"/>
        <v>0.16</v>
      </c>
      <c r="H116" s="34">
        <f t="shared" si="445"/>
        <v>0</v>
      </c>
      <c r="I116" s="34">
        <f t="shared" si="446"/>
        <v>0</v>
      </c>
      <c r="J116" s="34">
        <f t="shared" si="447"/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0.16</v>
      </c>
      <c r="AF116" s="11">
        <v>0</v>
      </c>
      <c r="AG116" s="11">
        <v>0</v>
      </c>
      <c r="AH116" s="11">
        <v>0</v>
      </c>
      <c r="AI116" s="11">
        <f t="shared" si="448"/>
        <v>0</v>
      </c>
      <c r="AJ116" s="11">
        <f t="shared" si="449"/>
        <v>0</v>
      </c>
      <c r="AK116" s="11">
        <f t="shared" si="450"/>
        <v>0</v>
      </c>
      <c r="AL116" s="11">
        <f t="shared" si="451"/>
        <v>0</v>
      </c>
      <c r="AM116" s="11">
        <f t="shared" si="452"/>
        <v>0</v>
      </c>
      <c r="AN116" s="11">
        <f t="shared" si="453"/>
        <v>0</v>
      </c>
      <c r="AO116" s="11">
        <v>0</v>
      </c>
      <c r="AP116" s="11">
        <v>0</v>
      </c>
      <c r="AQ116" s="13">
        <v>0</v>
      </c>
      <c r="AR116" s="11">
        <v>0</v>
      </c>
      <c r="AS116" s="11">
        <v>0</v>
      </c>
      <c r="AT116" s="11">
        <v>0</v>
      </c>
      <c r="AU116" s="11">
        <v>0</v>
      </c>
      <c r="AV116" s="11">
        <v>0</v>
      </c>
      <c r="AW116" s="11">
        <v>0</v>
      </c>
      <c r="AX116" s="11">
        <v>0</v>
      </c>
      <c r="AY116" s="11">
        <v>0</v>
      </c>
      <c r="AZ116" s="11">
        <v>0</v>
      </c>
      <c r="BA116" s="11">
        <v>0</v>
      </c>
      <c r="BB116" s="11">
        <v>0</v>
      </c>
      <c r="BC116" s="11">
        <v>0</v>
      </c>
      <c r="BD116" s="11">
        <v>0</v>
      </c>
      <c r="BE116" s="11">
        <v>0</v>
      </c>
      <c r="BF116" s="11">
        <v>0</v>
      </c>
      <c r="BG116" s="11">
        <v>0</v>
      </c>
      <c r="BH116" s="11">
        <v>0</v>
      </c>
      <c r="BI116" s="11">
        <v>0</v>
      </c>
      <c r="BJ116" s="11">
        <v>0</v>
      </c>
      <c r="BK116" s="11">
        <v>0</v>
      </c>
      <c r="BL116" s="11">
        <v>0</v>
      </c>
      <c r="BM116" s="11">
        <f t="shared" si="454"/>
        <v>0</v>
      </c>
      <c r="BN116" s="11">
        <f t="shared" si="455"/>
        <v>0</v>
      </c>
      <c r="BO116" s="11">
        <f t="shared" si="456"/>
        <v>-0.16</v>
      </c>
      <c r="BP116" s="11">
        <f t="shared" si="457"/>
        <v>0</v>
      </c>
      <c r="BQ116" s="11">
        <f t="shared" si="458"/>
        <v>0</v>
      </c>
      <c r="BR116" s="11">
        <f t="shared" si="459"/>
        <v>0</v>
      </c>
      <c r="BS116" s="15" t="s">
        <v>87</v>
      </c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  <c r="IV116" s="16"/>
      <c r="IW116" s="16"/>
      <c r="IX116" s="16"/>
      <c r="IY116" s="16"/>
      <c r="IZ116" s="16"/>
      <c r="JA116" s="16"/>
      <c r="JB116" s="16"/>
      <c r="JC116" s="16"/>
      <c r="JD116" s="16"/>
      <c r="JE116" s="16"/>
      <c r="JF116" s="16"/>
      <c r="JG116" s="16"/>
      <c r="JH116" s="16"/>
      <c r="JI116" s="16"/>
      <c r="JJ116" s="16"/>
      <c r="JK116" s="16"/>
      <c r="JL116" s="16"/>
      <c r="JM116" s="16"/>
      <c r="JN116" s="16"/>
      <c r="JO116" s="16"/>
      <c r="JP116" s="16"/>
      <c r="JQ116" s="16"/>
      <c r="JR116" s="16"/>
      <c r="JS116" s="16"/>
      <c r="JT116" s="16"/>
      <c r="JU116" s="16"/>
      <c r="JV116" s="16"/>
      <c r="JW116" s="16"/>
      <c r="JX116" s="16"/>
      <c r="JY116" s="16"/>
      <c r="JZ116" s="16"/>
      <c r="KA116" s="16"/>
      <c r="KB116" s="16"/>
      <c r="KC116" s="16"/>
      <c r="KD116" s="16"/>
      <c r="KE116" s="16"/>
      <c r="KF116" s="16"/>
      <c r="KG116" s="16"/>
      <c r="KH116" s="16"/>
      <c r="KI116" s="16"/>
      <c r="KJ116" s="16"/>
      <c r="KK116" s="16"/>
      <c r="KL116" s="16"/>
      <c r="KM116" s="16"/>
      <c r="KN116" s="16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16"/>
      <c r="LA116" s="16"/>
      <c r="LB116" s="16"/>
      <c r="LC116" s="16"/>
      <c r="LD116" s="16"/>
      <c r="LE116" s="16"/>
      <c r="LF116" s="16"/>
      <c r="LG116" s="16"/>
      <c r="LH116" s="16"/>
      <c r="LI116" s="16"/>
      <c r="LJ116" s="16"/>
      <c r="LK116" s="16"/>
      <c r="LL116" s="16"/>
      <c r="LM116" s="16"/>
      <c r="LN116" s="16"/>
      <c r="LO116" s="16"/>
      <c r="LP116" s="16"/>
      <c r="LQ116" s="16"/>
      <c r="LR116" s="16"/>
      <c r="LS116" s="16"/>
      <c r="LT116" s="16"/>
      <c r="LU116" s="16"/>
      <c r="LV116" s="16"/>
      <c r="LW116" s="16"/>
      <c r="LX116" s="16"/>
      <c r="LY116" s="16"/>
      <c r="LZ116" s="16"/>
      <c r="MA116" s="16"/>
      <c r="MB116" s="16"/>
      <c r="MC116" s="16"/>
      <c r="MD116" s="16"/>
      <c r="ME116" s="16"/>
      <c r="MF116" s="16"/>
      <c r="MG116" s="16"/>
      <c r="MH116" s="16"/>
      <c r="MI116" s="16"/>
      <c r="MJ116" s="16"/>
      <c r="MK116" s="16"/>
      <c r="ML116" s="16"/>
      <c r="MM116" s="16"/>
      <c r="MN116" s="16"/>
      <c r="MO116" s="16"/>
      <c r="MP116" s="16"/>
      <c r="MQ116" s="16"/>
      <c r="MR116" s="16"/>
      <c r="MS116" s="16"/>
      <c r="MT116" s="16"/>
      <c r="MU116" s="16"/>
      <c r="MV116" s="16"/>
      <c r="MW116" s="16"/>
      <c r="MX116" s="16"/>
      <c r="MY116" s="16"/>
      <c r="MZ116" s="16"/>
      <c r="NA116" s="16"/>
      <c r="NB116" s="16"/>
      <c r="NC116" s="16"/>
      <c r="ND116" s="16"/>
      <c r="NE116" s="16"/>
      <c r="NF116" s="16"/>
      <c r="NG116" s="16"/>
      <c r="NH116" s="16"/>
      <c r="NI116" s="16"/>
      <c r="NJ116" s="16"/>
      <c r="NK116" s="16"/>
      <c r="NL116" s="16"/>
      <c r="NM116" s="16"/>
      <c r="NN116" s="16"/>
      <c r="NO116" s="16"/>
      <c r="NP116" s="16"/>
      <c r="NQ116" s="16"/>
      <c r="NR116" s="16"/>
      <c r="NS116" s="16"/>
      <c r="NT116" s="16"/>
      <c r="NU116" s="16"/>
      <c r="NV116" s="16"/>
      <c r="NW116" s="16"/>
      <c r="NX116" s="16"/>
      <c r="NY116" s="16"/>
      <c r="NZ116" s="16"/>
      <c r="OA116" s="16"/>
      <c r="OB116" s="16"/>
      <c r="OC116" s="16"/>
      <c r="OD116" s="16"/>
      <c r="OE116" s="16"/>
      <c r="OF116" s="16"/>
      <c r="OG116" s="16"/>
      <c r="OH116" s="16"/>
      <c r="OI116" s="16"/>
      <c r="OJ116" s="16"/>
      <c r="OK116" s="16"/>
      <c r="OL116" s="16"/>
      <c r="OM116" s="16"/>
      <c r="ON116" s="16"/>
      <c r="OO116" s="16"/>
      <c r="OP116" s="16"/>
      <c r="OQ116" s="16"/>
      <c r="OR116" s="16"/>
      <c r="OS116" s="16"/>
      <c r="OT116" s="16"/>
      <c r="OU116" s="16"/>
      <c r="OV116" s="16"/>
      <c r="OW116" s="16"/>
      <c r="OX116" s="16"/>
      <c r="OY116" s="16"/>
      <c r="OZ116" s="16"/>
      <c r="PA116" s="16"/>
      <c r="PB116" s="16"/>
      <c r="PC116" s="16"/>
      <c r="PD116" s="16"/>
      <c r="PE116" s="16"/>
      <c r="PF116" s="16"/>
      <c r="PG116" s="16"/>
      <c r="PH116" s="16"/>
      <c r="PI116" s="16"/>
      <c r="PJ116" s="16"/>
      <c r="PK116" s="16"/>
      <c r="PL116" s="16"/>
      <c r="PM116" s="16"/>
      <c r="PN116" s="16"/>
      <c r="PO116" s="16"/>
      <c r="PP116" s="16"/>
      <c r="PQ116" s="16"/>
      <c r="PR116" s="16"/>
      <c r="PS116" s="16"/>
      <c r="PT116" s="16"/>
      <c r="PU116" s="16"/>
      <c r="PV116" s="16"/>
      <c r="PW116" s="16"/>
      <c r="PX116" s="16"/>
      <c r="PY116" s="16"/>
      <c r="PZ116" s="16"/>
      <c r="QA116" s="16"/>
      <c r="QB116" s="16"/>
      <c r="QC116" s="16"/>
      <c r="QD116" s="16"/>
      <c r="QE116" s="16"/>
      <c r="QF116" s="16"/>
      <c r="QG116" s="16"/>
      <c r="QH116" s="16"/>
      <c r="QI116" s="16"/>
      <c r="QJ116" s="16"/>
      <c r="QK116" s="16"/>
      <c r="QL116" s="16"/>
      <c r="QM116" s="16"/>
      <c r="QN116" s="16"/>
      <c r="QO116" s="16"/>
      <c r="QP116" s="16"/>
      <c r="QQ116" s="16"/>
      <c r="QR116" s="16"/>
      <c r="QS116" s="16"/>
      <c r="QT116" s="16"/>
      <c r="QU116" s="16"/>
      <c r="QV116" s="16"/>
      <c r="QW116" s="16"/>
      <c r="QX116" s="16"/>
      <c r="QY116" s="16"/>
      <c r="QZ116" s="16"/>
      <c r="RA116" s="16"/>
      <c r="RB116" s="16"/>
      <c r="RC116" s="16"/>
      <c r="RD116" s="16"/>
      <c r="RE116" s="16"/>
      <c r="RF116" s="16"/>
      <c r="RG116" s="16"/>
      <c r="RH116" s="16"/>
      <c r="RI116" s="16"/>
      <c r="RJ116" s="16"/>
      <c r="RK116" s="16"/>
      <c r="RL116" s="16"/>
      <c r="RM116" s="16"/>
      <c r="RN116" s="16"/>
      <c r="RO116" s="16"/>
      <c r="RP116" s="16"/>
      <c r="RQ116" s="16"/>
      <c r="RR116" s="16"/>
      <c r="RS116" s="16"/>
      <c r="RT116" s="16"/>
      <c r="RU116" s="16"/>
      <c r="RV116" s="16"/>
      <c r="RW116" s="16"/>
      <c r="RX116" s="16"/>
      <c r="RY116" s="16"/>
      <c r="RZ116" s="16"/>
      <c r="SA116" s="16"/>
      <c r="SB116" s="16"/>
      <c r="SC116" s="16"/>
      <c r="SD116" s="16"/>
      <c r="SE116" s="16"/>
      <c r="SF116" s="16"/>
      <c r="SG116" s="16"/>
      <c r="SH116" s="16"/>
      <c r="SI116" s="16"/>
      <c r="SJ116" s="16"/>
      <c r="SK116" s="16"/>
      <c r="SL116" s="16"/>
      <c r="SM116" s="16"/>
      <c r="SN116" s="16"/>
      <c r="SO116" s="16"/>
      <c r="SP116" s="16"/>
      <c r="SQ116" s="16"/>
      <c r="SR116" s="16"/>
      <c r="SS116" s="16"/>
      <c r="ST116" s="16"/>
      <c r="SU116" s="16"/>
      <c r="SV116" s="16"/>
      <c r="SW116" s="16"/>
      <c r="SX116" s="16"/>
      <c r="SY116" s="16"/>
      <c r="SZ116" s="16"/>
      <c r="TA116" s="16"/>
      <c r="TB116" s="16"/>
      <c r="TC116" s="16"/>
      <c r="TD116" s="16"/>
      <c r="TE116" s="16"/>
      <c r="TF116" s="16"/>
      <c r="TG116" s="16"/>
      <c r="TH116" s="16"/>
      <c r="TI116" s="16"/>
      <c r="TJ116" s="16"/>
      <c r="TK116" s="16"/>
      <c r="TL116" s="16"/>
      <c r="TM116" s="16"/>
      <c r="TN116" s="16"/>
      <c r="TO116" s="16"/>
      <c r="TP116" s="16"/>
      <c r="TQ116" s="16"/>
      <c r="TR116" s="16"/>
      <c r="TS116" s="16"/>
      <c r="TT116" s="16"/>
      <c r="TU116" s="16"/>
      <c r="TV116" s="16"/>
      <c r="TW116" s="16"/>
      <c r="TX116" s="16"/>
      <c r="TY116" s="16"/>
      <c r="TZ116" s="16"/>
      <c r="UA116" s="16"/>
      <c r="UB116" s="16"/>
      <c r="UC116" s="16"/>
      <c r="UD116" s="16"/>
      <c r="UE116" s="16"/>
      <c r="UF116" s="16"/>
      <c r="UG116" s="16"/>
      <c r="UH116" s="16"/>
      <c r="UI116" s="16"/>
      <c r="UJ116" s="16"/>
      <c r="UK116" s="16"/>
      <c r="UL116" s="16"/>
      <c r="UM116" s="16"/>
      <c r="UN116" s="16"/>
      <c r="UO116" s="16"/>
      <c r="UP116" s="16"/>
      <c r="UQ116" s="16"/>
      <c r="UR116" s="16"/>
      <c r="US116" s="16"/>
      <c r="UT116" s="16"/>
      <c r="UU116" s="16"/>
      <c r="UV116" s="16"/>
      <c r="UW116" s="16"/>
      <c r="UX116" s="16"/>
      <c r="UY116" s="16"/>
      <c r="UZ116" s="16"/>
      <c r="VA116" s="16"/>
      <c r="VB116" s="16"/>
      <c r="VC116" s="16"/>
      <c r="VD116" s="16"/>
      <c r="VE116" s="16"/>
      <c r="VF116" s="16"/>
      <c r="VG116" s="16"/>
      <c r="VH116" s="16"/>
      <c r="VI116" s="16"/>
      <c r="VJ116" s="16"/>
      <c r="VK116" s="16"/>
      <c r="VL116" s="16"/>
      <c r="VM116" s="16"/>
      <c r="VN116" s="16"/>
      <c r="VO116" s="16"/>
      <c r="VP116" s="16"/>
      <c r="VQ116" s="16"/>
      <c r="VR116" s="16"/>
      <c r="VS116" s="16"/>
      <c r="VT116" s="16"/>
      <c r="VU116" s="16"/>
      <c r="VV116" s="16"/>
      <c r="VW116" s="16"/>
      <c r="VX116" s="16"/>
      <c r="VY116" s="16"/>
      <c r="VZ116" s="16"/>
      <c r="WA116" s="16"/>
      <c r="WB116" s="16"/>
      <c r="WC116" s="16"/>
      <c r="WD116" s="16"/>
      <c r="WE116" s="16"/>
      <c r="WF116" s="16"/>
      <c r="WG116" s="16"/>
      <c r="WH116" s="16"/>
      <c r="WI116" s="16"/>
      <c r="WJ116" s="16"/>
      <c r="WK116" s="16"/>
      <c r="WL116" s="16"/>
      <c r="WM116" s="16"/>
      <c r="WN116" s="16"/>
      <c r="WO116" s="16"/>
      <c r="WP116" s="16"/>
      <c r="WQ116" s="16"/>
      <c r="WR116" s="16"/>
      <c r="WS116" s="16"/>
      <c r="WT116" s="16"/>
      <c r="WU116" s="16"/>
      <c r="WV116" s="16"/>
      <c r="WW116" s="16"/>
      <c r="WX116" s="16"/>
      <c r="WY116" s="16"/>
      <c r="WZ116" s="16"/>
      <c r="XA116" s="16"/>
      <c r="XB116" s="16"/>
      <c r="XC116" s="16"/>
      <c r="XD116" s="16"/>
      <c r="XE116" s="16"/>
      <c r="XF116" s="16"/>
      <c r="XG116" s="16"/>
      <c r="XH116" s="16"/>
      <c r="XI116" s="16"/>
      <c r="XJ116" s="16"/>
      <c r="XK116" s="16"/>
      <c r="XL116" s="16"/>
      <c r="XM116" s="16"/>
      <c r="XN116" s="16"/>
      <c r="XO116" s="16"/>
      <c r="XP116" s="16"/>
      <c r="XQ116" s="16"/>
      <c r="XR116" s="16"/>
      <c r="XS116" s="16"/>
      <c r="XT116" s="16"/>
      <c r="XU116" s="16"/>
      <c r="XV116" s="16"/>
      <c r="XW116" s="16"/>
      <c r="XX116" s="16"/>
      <c r="XY116" s="16"/>
      <c r="XZ116" s="16"/>
      <c r="YA116" s="16"/>
      <c r="YB116" s="16"/>
      <c r="YC116" s="16"/>
      <c r="YD116" s="16"/>
      <c r="YE116" s="16"/>
      <c r="YF116" s="16"/>
      <c r="YG116" s="16"/>
      <c r="YH116" s="16"/>
      <c r="YI116" s="16"/>
      <c r="YJ116" s="16"/>
      <c r="YK116" s="16"/>
      <c r="YL116" s="16"/>
      <c r="YM116" s="16"/>
      <c r="YN116" s="16"/>
      <c r="YO116" s="16"/>
      <c r="YP116" s="16"/>
      <c r="YQ116" s="16"/>
      <c r="YR116" s="16"/>
      <c r="YS116" s="16"/>
      <c r="YT116" s="16"/>
      <c r="YU116" s="16"/>
      <c r="YV116" s="16"/>
      <c r="YW116" s="16"/>
      <c r="YX116" s="16"/>
      <c r="YY116" s="16"/>
      <c r="YZ116" s="16"/>
      <c r="ZA116" s="16"/>
      <c r="ZB116" s="16"/>
      <c r="ZC116" s="16"/>
      <c r="ZD116" s="16"/>
      <c r="ZE116" s="16"/>
      <c r="ZF116" s="16"/>
      <c r="ZG116" s="16"/>
      <c r="ZH116" s="16"/>
      <c r="ZI116" s="16"/>
      <c r="ZJ116" s="16"/>
      <c r="ZK116" s="16"/>
      <c r="ZL116" s="16"/>
      <c r="ZM116" s="16"/>
      <c r="ZN116" s="16"/>
      <c r="ZO116" s="16"/>
      <c r="ZP116" s="16"/>
      <c r="ZQ116" s="16"/>
      <c r="ZR116" s="16"/>
      <c r="ZS116" s="16"/>
      <c r="ZT116" s="16"/>
      <c r="ZU116" s="16"/>
      <c r="ZV116" s="16"/>
      <c r="ZW116" s="16"/>
      <c r="ZX116" s="16"/>
      <c r="ZY116" s="16"/>
      <c r="ZZ116" s="16"/>
      <c r="AAA116" s="16"/>
      <c r="AAB116" s="16"/>
      <c r="AAC116" s="16"/>
      <c r="AAD116" s="16"/>
      <c r="AAE116" s="16"/>
      <c r="AAF116" s="16"/>
      <c r="AAG116" s="16"/>
      <c r="AAH116" s="16"/>
      <c r="AAI116" s="16"/>
      <c r="AAJ116" s="16"/>
      <c r="AAK116" s="16"/>
      <c r="AAL116" s="16"/>
      <c r="AAM116" s="16"/>
      <c r="AAN116" s="16"/>
      <c r="AAO116" s="16"/>
      <c r="AAP116" s="16"/>
      <c r="AAQ116" s="16"/>
      <c r="AAR116" s="16"/>
      <c r="AAS116" s="16"/>
      <c r="AAT116" s="16"/>
      <c r="AAU116" s="16"/>
      <c r="AAV116" s="16"/>
      <c r="AAW116" s="16"/>
      <c r="AAX116" s="16"/>
      <c r="AAY116" s="16"/>
      <c r="AAZ116" s="16"/>
      <c r="ABA116" s="16"/>
      <c r="ABB116" s="16"/>
      <c r="ABC116" s="16"/>
      <c r="ABD116" s="16"/>
      <c r="ABE116" s="16"/>
      <c r="ABF116" s="16"/>
      <c r="ABG116" s="16"/>
      <c r="ABH116" s="16"/>
      <c r="ABI116" s="16"/>
      <c r="ABJ116" s="16"/>
      <c r="ABK116" s="16"/>
      <c r="ABL116" s="16"/>
      <c r="ABM116" s="16"/>
      <c r="ABN116" s="16"/>
      <c r="ABO116" s="16"/>
      <c r="ABP116" s="16"/>
      <c r="ABQ116" s="16"/>
      <c r="ABR116" s="16"/>
      <c r="ABS116" s="16"/>
      <c r="ABT116" s="16"/>
      <c r="ABU116" s="16"/>
      <c r="ABV116" s="16"/>
      <c r="ABW116" s="16"/>
      <c r="ABX116" s="16"/>
      <c r="ABY116" s="16"/>
      <c r="ABZ116" s="16"/>
      <c r="ACA116" s="16"/>
      <c r="ACB116" s="16"/>
      <c r="ACC116" s="16"/>
      <c r="ACD116" s="16"/>
      <c r="ACE116" s="16"/>
      <c r="ACF116" s="16"/>
      <c r="ACG116" s="16"/>
      <c r="ACH116" s="16"/>
      <c r="ACI116" s="16"/>
      <c r="ACJ116" s="16"/>
      <c r="ACK116" s="16"/>
      <c r="ACL116" s="16"/>
      <c r="ACM116" s="16"/>
      <c r="ACN116" s="16"/>
      <c r="ACO116" s="16"/>
      <c r="ACP116" s="16"/>
      <c r="ACQ116" s="16"/>
      <c r="ACR116" s="16"/>
      <c r="ACS116" s="16"/>
      <c r="ACT116" s="16"/>
      <c r="ACU116" s="16"/>
      <c r="ACV116" s="16"/>
      <c r="ACW116" s="16"/>
      <c r="ACX116" s="16"/>
      <c r="ACY116" s="16"/>
      <c r="ACZ116" s="16"/>
      <c r="ADA116" s="16"/>
      <c r="ADB116" s="16"/>
      <c r="ADC116" s="16"/>
      <c r="ADD116" s="16"/>
      <c r="ADE116" s="16"/>
      <c r="ADF116" s="16"/>
      <c r="ADG116" s="16"/>
      <c r="ADH116" s="16"/>
      <c r="ADI116" s="16"/>
      <c r="ADJ116" s="16"/>
      <c r="ADK116" s="16"/>
      <c r="ADL116" s="16"/>
      <c r="ADM116" s="16"/>
      <c r="ADN116" s="16"/>
      <c r="ADO116" s="16"/>
      <c r="ADP116" s="16"/>
      <c r="ADQ116" s="16"/>
      <c r="ADR116" s="16"/>
      <c r="ADS116" s="16"/>
      <c r="ADT116" s="16"/>
      <c r="ADU116" s="16"/>
      <c r="ADV116" s="16"/>
      <c r="ADW116" s="16"/>
      <c r="ADX116" s="16"/>
      <c r="ADY116" s="16"/>
      <c r="ADZ116" s="16"/>
      <c r="AEA116" s="16"/>
      <c r="AEB116" s="16"/>
      <c r="AEC116" s="16"/>
      <c r="AED116" s="16"/>
      <c r="AEE116" s="16"/>
      <c r="AEF116" s="16"/>
      <c r="AEG116" s="16"/>
      <c r="AEH116" s="16"/>
      <c r="AEI116" s="16"/>
      <c r="AEJ116" s="16"/>
      <c r="AEK116" s="16"/>
      <c r="AEL116" s="16"/>
      <c r="AEM116" s="16"/>
      <c r="AEN116" s="16"/>
      <c r="AEO116" s="16"/>
      <c r="AEP116" s="16"/>
      <c r="AEQ116" s="16"/>
      <c r="AER116" s="16"/>
      <c r="AES116" s="16"/>
      <c r="AET116" s="16"/>
      <c r="AEU116" s="16"/>
      <c r="AEV116" s="16"/>
      <c r="AEW116" s="16"/>
      <c r="AEX116" s="16"/>
      <c r="AEY116" s="16"/>
      <c r="AEZ116" s="16"/>
      <c r="AFA116" s="16"/>
      <c r="AFB116" s="16"/>
      <c r="AFC116" s="16"/>
      <c r="AFD116" s="16"/>
      <c r="AFE116" s="16"/>
      <c r="AFF116" s="16"/>
      <c r="AFG116" s="16"/>
      <c r="AFH116" s="16"/>
      <c r="AFI116" s="16"/>
      <c r="AFJ116" s="16"/>
      <c r="AFK116" s="16"/>
      <c r="AFL116" s="16"/>
      <c r="AFM116" s="16"/>
      <c r="AFN116" s="16"/>
      <c r="AFO116" s="16"/>
      <c r="AFP116" s="16"/>
      <c r="AFQ116" s="16"/>
      <c r="AFR116" s="16"/>
      <c r="AFS116" s="16"/>
      <c r="AFT116" s="16"/>
      <c r="AFU116" s="16"/>
      <c r="AFV116" s="16"/>
      <c r="AFW116" s="16"/>
      <c r="AFX116" s="16"/>
      <c r="AFY116" s="16"/>
      <c r="AFZ116" s="16"/>
      <c r="AGA116" s="16"/>
      <c r="AGB116" s="16"/>
      <c r="AGC116" s="16"/>
      <c r="AGD116" s="16"/>
      <c r="AGE116" s="16"/>
      <c r="AGF116" s="16"/>
      <c r="AGG116" s="16"/>
      <c r="AGH116" s="16"/>
      <c r="AGI116" s="16"/>
      <c r="AGJ116" s="16"/>
      <c r="AGK116" s="16"/>
      <c r="AGL116" s="16"/>
      <c r="AGM116" s="16"/>
      <c r="AGN116" s="16"/>
      <c r="AGO116" s="16"/>
      <c r="AGP116" s="16"/>
      <c r="AGQ116" s="16"/>
      <c r="AGR116" s="16"/>
      <c r="AGS116" s="16"/>
      <c r="AGT116" s="16"/>
      <c r="AGU116" s="16"/>
      <c r="AGV116" s="16"/>
      <c r="AGW116" s="16"/>
      <c r="AGX116" s="16"/>
      <c r="AGY116" s="16"/>
      <c r="AGZ116" s="16"/>
      <c r="AHA116" s="16"/>
      <c r="AHB116" s="16"/>
      <c r="AHC116" s="16"/>
      <c r="AHD116" s="16"/>
      <c r="AHE116" s="16"/>
      <c r="AHF116" s="16"/>
      <c r="AHG116" s="16"/>
      <c r="AHH116" s="16"/>
      <c r="AHI116" s="16"/>
      <c r="AHJ116" s="16"/>
      <c r="AHK116" s="16"/>
      <c r="AHL116" s="16"/>
      <c r="AHM116" s="16"/>
      <c r="AHN116" s="16"/>
      <c r="AHO116" s="16"/>
      <c r="AHP116" s="16"/>
      <c r="AHQ116" s="16"/>
      <c r="AHR116" s="16"/>
      <c r="AHS116" s="16"/>
      <c r="AHT116" s="16"/>
      <c r="AHU116" s="16"/>
      <c r="AHV116" s="16"/>
      <c r="AHW116" s="16"/>
      <c r="AHX116" s="16"/>
      <c r="AHY116" s="16"/>
      <c r="AHZ116" s="16"/>
      <c r="AIA116" s="16"/>
      <c r="AIB116" s="16"/>
      <c r="AIC116" s="16"/>
      <c r="AID116" s="16"/>
      <c r="AIE116" s="16"/>
      <c r="AIF116" s="16"/>
      <c r="AIG116" s="16"/>
      <c r="AIH116" s="16"/>
      <c r="AII116" s="16"/>
      <c r="AIJ116" s="16"/>
      <c r="AIK116" s="16"/>
      <c r="AIL116" s="16"/>
      <c r="AIM116" s="16"/>
      <c r="AIN116" s="16"/>
      <c r="AIO116" s="16"/>
      <c r="AIP116" s="16"/>
      <c r="AIQ116" s="16"/>
      <c r="AIR116" s="16"/>
      <c r="AIS116" s="16"/>
      <c r="AIT116" s="16"/>
      <c r="AIU116" s="16"/>
      <c r="AIV116" s="16"/>
      <c r="AIW116" s="16"/>
      <c r="AIX116" s="16"/>
      <c r="AIY116" s="16"/>
      <c r="AIZ116" s="16"/>
      <c r="AJA116" s="16"/>
      <c r="AJB116" s="16"/>
      <c r="AJC116" s="16"/>
      <c r="AJD116" s="16"/>
      <c r="AJE116" s="16"/>
      <c r="AJF116" s="16"/>
      <c r="AJG116" s="16"/>
      <c r="AJH116" s="16"/>
      <c r="AJI116" s="16"/>
      <c r="AJJ116" s="16"/>
      <c r="AJK116" s="16"/>
      <c r="AJL116" s="16"/>
      <c r="AJM116" s="16"/>
      <c r="AJN116" s="16"/>
      <c r="AJO116" s="16"/>
      <c r="AJP116" s="16"/>
      <c r="AJQ116" s="16"/>
      <c r="AJR116" s="16"/>
      <c r="AJS116" s="16"/>
      <c r="AJT116" s="16"/>
      <c r="AJU116" s="16"/>
      <c r="AJV116" s="16"/>
      <c r="AJW116" s="16"/>
      <c r="AJX116" s="16"/>
      <c r="AJY116" s="16"/>
      <c r="AJZ116" s="16"/>
      <c r="AKA116" s="16"/>
      <c r="AKB116" s="16"/>
      <c r="AKC116" s="16"/>
      <c r="AKD116" s="16"/>
      <c r="AKE116" s="16"/>
      <c r="AKF116" s="16"/>
      <c r="AKG116" s="16"/>
      <c r="AKH116" s="16"/>
      <c r="AKI116" s="16"/>
      <c r="AKJ116" s="16"/>
      <c r="AKK116" s="16"/>
      <c r="AKL116" s="16"/>
      <c r="AKM116" s="16"/>
      <c r="AKN116" s="16"/>
      <c r="AKO116" s="16"/>
      <c r="AKP116" s="16"/>
      <c r="AKQ116" s="16"/>
      <c r="AKR116" s="16"/>
      <c r="AKS116" s="16"/>
      <c r="AKT116" s="16"/>
      <c r="AKU116" s="16"/>
      <c r="AKV116" s="16"/>
      <c r="AKW116" s="16"/>
      <c r="AKX116" s="16"/>
      <c r="AKY116" s="16"/>
      <c r="AKZ116" s="16"/>
      <c r="ALA116" s="16"/>
      <c r="ALB116" s="16"/>
      <c r="ALC116" s="16"/>
      <c r="ALD116" s="16"/>
      <c r="ALE116" s="16"/>
      <c r="ALF116" s="16"/>
      <c r="ALG116" s="16"/>
      <c r="ALH116" s="16"/>
      <c r="ALI116" s="16"/>
      <c r="ALJ116" s="16"/>
      <c r="ALK116" s="16"/>
      <c r="ALL116" s="16"/>
      <c r="ALM116" s="16"/>
      <c r="ALN116" s="16"/>
      <c r="ALO116" s="16"/>
      <c r="ALP116" s="16"/>
      <c r="ALQ116" s="16"/>
      <c r="ALR116" s="16"/>
      <c r="ALS116" s="16"/>
      <c r="ALT116" s="16"/>
      <c r="ALU116" s="16"/>
      <c r="ALV116" s="16"/>
      <c r="ALW116" s="16"/>
      <c r="ALX116" s="16"/>
      <c r="ALY116" s="16"/>
      <c r="ALZ116" s="16"/>
      <c r="AMA116" s="16"/>
      <c r="AMB116" s="16"/>
      <c r="AMC116" s="16"/>
      <c r="AMD116" s="16"/>
      <c r="AME116" s="16"/>
      <c r="AMF116" s="16"/>
      <c r="AMG116" s="16"/>
      <c r="AMH116" s="16"/>
      <c r="AMI116" s="16"/>
      <c r="AMJ116" s="16"/>
      <c r="AMK116" s="16"/>
    </row>
    <row r="117" spans="1:1025" s="17" customFormat="1" ht="38.25" x14ac:dyDescent="0.2">
      <c r="A117" s="60" t="s">
        <v>149</v>
      </c>
      <c r="B117" s="47" t="s">
        <v>264</v>
      </c>
      <c r="C117" s="70" t="s">
        <v>265</v>
      </c>
      <c r="D117" s="25" t="s">
        <v>87</v>
      </c>
      <c r="E117" s="34">
        <f t="shared" si="442"/>
        <v>0</v>
      </c>
      <c r="F117" s="34">
        <f t="shared" si="443"/>
        <v>0</v>
      </c>
      <c r="G117" s="34">
        <f t="shared" si="444"/>
        <v>1.63</v>
      </c>
      <c r="H117" s="34">
        <f t="shared" si="445"/>
        <v>0</v>
      </c>
      <c r="I117" s="34">
        <f t="shared" si="446"/>
        <v>0</v>
      </c>
      <c r="J117" s="34">
        <f t="shared" si="447"/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1.63</v>
      </c>
      <c r="AF117" s="11">
        <v>0</v>
      </c>
      <c r="AG117" s="11">
        <v>0</v>
      </c>
      <c r="AH117" s="11">
        <v>0</v>
      </c>
      <c r="AI117" s="11">
        <f t="shared" si="448"/>
        <v>0</v>
      </c>
      <c r="AJ117" s="11">
        <f t="shared" si="449"/>
        <v>0</v>
      </c>
      <c r="AK117" s="11">
        <f t="shared" si="450"/>
        <v>1.63</v>
      </c>
      <c r="AL117" s="11">
        <f t="shared" si="451"/>
        <v>0</v>
      </c>
      <c r="AM117" s="11">
        <f t="shared" si="452"/>
        <v>0</v>
      </c>
      <c r="AN117" s="11">
        <f t="shared" si="453"/>
        <v>0</v>
      </c>
      <c r="AO117" s="11">
        <v>0</v>
      </c>
      <c r="AP117" s="11">
        <v>0</v>
      </c>
      <c r="AQ117" s="57">
        <v>1.63</v>
      </c>
      <c r="AR117" s="11">
        <v>0</v>
      </c>
      <c r="AS117" s="11">
        <v>0</v>
      </c>
      <c r="AT117" s="11">
        <v>0</v>
      </c>
      <c r="AU117" s="11">
        <v>0</v>
      </c>
      <c r="AV117" s="11">
        <v>0</v>
      </c>
      <c r="AW117" s="11">
        <v>0</v>
      </c>
      <c r="AX117" s="11">
        <v>0</v>
      </c>
      <c r="AY117" s="11">
        <v>0</v>
      </c>
      <c r="AZ117" s="11">
        <v>0</v>
      </c>
      <c r="BA117" s="11">
        <v>0</v>
      </c>
      <c r="BB117" s="11">
        <v>0</v>
      </c>
      <c r="BC117" s="11">
        <v>0</v>
      </c>
      <c r="BD117" s="11">
        <v>0</v>
      </c>
      <c r="BE117" s="11">
        <v>0</v>
      </c>
      <c r="BF117" s="11">
        <v>0</v>
      </c>
      <c r="BG117" s="11">
        <v>0</v>
      </c>
      <c r="BH117" s="11">
        <v>0</v>
      </c>
      <c r="BI117" s="11">
        <v>0</v>
      </c>
      <c r="BJ117" s="11">
        <v>0</v>
      </c>
      <c r="BK117" s="11">
        <v>0</v>
      </c>
      <c r="BL117" s="11">
        <v>0</v>
      </c>
      <c r="BM117" s="11">
        <f t="shared" si="454"/>
        <v>0</v>
      </c>
      <c r="BN117" s="11">
        <f t="shared" si="455"/>
        <v>0</v>
      </c>
      <c r="BO117" s="11">
        <f t="shared" si="456"/>
        <v>0</v>
      </c>
      <c r="BP117" s="11">
        <f t="shared" si="457"/>
        <v>0</v>
      </c>
      <c r="BQ117" s="11">
        <f t="shared" si="458"/>
        <v>0</v>
      </c>
      <c r="BR117" s="11">
        <f t="shared" si="459"/>
        <v>0</v>
      </c>
      <c r="BS117" s="15" t="s">
        <v>87</v>
      </c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  <c r="IV117" s="16"/>
      <c r="IW117" s="16"/>
      <c r="IX117" s="16"/>
      <c r="IY117" s="16"/>
      <c r="IZ117" s="16"/>
      <c r="JA117" s="16"/>
      <c r="JB117" s="16"/>
      <c r="JC117" s="16"/>
      <c r="JD117" s="16"/>
      <c r="JE117" s="16"/>
      <c r="JF117" s="16"/>
      <c r="JG117" s="16"/>
      <c r="JH117" s="16"/>
      <c r="JI117" s="16"/>
      <c r="JJ117" s="16"/>
      <c r="JK117" s="16"/>
      <c r="JL117" s="16"/>
      <c r="JM117" s="16"/>
      <c r="JN117" s="16"/>
      <c r="JO117" s="16"/>
      <c r="JP117" s="16"/>
      <c r="JQ117" s="16"/>
      <c r="JR117" s="16"/>
      <c r="JS117" s="16"/>
      <c r="JT117" s="16"/>
      <c r="JU117" s="16"/>
      <c r="JV117" s="16"/>
      <c r="JW117" s="16"/>
      <c r="JX117" s="16"/>
      <c r="JY117" s="16"/>
      <c r="JZ117" s="16"/>
      <c r="KA117" s="16"/>
      <c r="KB117" s="16"/>
      <c r="KC117" s="16"/>
      <c r="KD117" s="16"/>
      <c r="KE117" s="16"/>
      <c r="KF117" s="16"/>
      <c r="KG117" s="16"/>
      <c r="KH117" s="16"/>
      <c r="KI117" s="16"/>
      <c r="KJ117" s="16"/>
      <c r="KK117" s="16"/>
      <c r="KL117" s="16"/>
      <c r="KM117" s="16"/>
      <c r="KN117" s="16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16"/>
      <c r="LA117" s="16"/>
      <c r="LB117" s="16"/>
      <c r="LC117" s="16"/>
      <c r="LD117" s="16"/>
      <c r="LE117" s="16"/>
      <c r="LF117" s="16"/>
      <c r="LG117" s="16"/>
      <c r="LH117" s="16"/>
      <c r="LI117" s="16"/>
      <c r="LJ117" s="16"/>
      <c r="LK117" s="16"/>
      <c r="LL117" s="16"/>
      <c r="LM117" s="16"/>
      <c r="LN117" s="16"/>
      <c r="LO117" s="16"/>
      <c r="LP117" s="16"/>
      <c r="LQ117" s="16"/>
      <c r="LR117" s="16"/>
      <c r="LS117" s="16"/>
      <c r="LT117" s="16"/>
      <c r="LU117" s="16"/>
      <c r="LV117" s="16"/>
      <c r="LW117" s="16"/>
      <c r="LX117" s="16"/>
      <c r="LY117" s="16"/>
      <c r="LZ117" s="16"/>
      <c r="MA117" s="16"/>
      <c r="MB117" s="16"/>
      <c r="MC117" s="16"/>
      <c r="MD117" s="16"/>
      <c r="ME117" s="16"/>
      <c r="MF117" s="16"/>
      <c r="MG117" s="16"/>
      <c r="MH117" s="16"/>
      <c r="MI117" s="16"/>
      <c r="MJ117" s="16"/>
      <c r="MK117" s="16"/>
      <c r="ML117" s="16"/>
      <c r="MM117" s="16"/>
      <c r="MN117" s="16"/>
      <c r="MO117" s="16"/>
      <c r="MP117" s="16"/>
      <c r="MQ117" s="16"/>
      <c r="MR117" s="16"/>
      <c r="MS117" s="16"/>
      <c r="MT117" s="16"/>
      <c r="MU117" s="16"/>
      <c r="MV117" s="16"/>
      <c r="MW117" s="16"/>
      <c r="MX117" s="16"/>
      <c r="MY117" s="16"/>
      <c r="MZ117" s="16"/>
      <c r="NA117" s="16"/>
      <c r="NB117" s="16"/>
      <c r="NC117" s="16"/>
      <c r="ND117" s="16"/>
      <c r="NE117" s="16"/>
      <c r="NF117" s="16"/>
      <c r="NG117" s="16"/>
      <c r="NH117" s="16"/>
      <c r="NI117" s="16"/>
      <c r="NJ117" s="16"/>
      <c r="NK117" s="16"/>
      <c r="NL117" s="16"/>
      <c r="NM117" s="16"/>
      <c r="NN117" s="16"/>
      <c r="NO117" s="16"/>
      <c r="NP117" s="16"/>
      <c r="NQ117" s="16"/>
      <c r="NR117" s="16"/>
      <c r="NS117" s="16"/>
      <c r="NT117" s="16"/>
      <c r="NU117" s="16"/>
      <c r="NV117" s="16"/>
      <c r="NW117" s="16"/>
      <c r="NX117" s="16"/>
      <c r="NY117" s="16"/>
      <c r="NZ117" s="16"/>
      <c r="OA117" s="16"/>
      <c r="OB117" s="16"/>
      <c r="OC117" s="16"/>
      <c r="OD117" s="16"/>
      <c r="OE117" s="16"/>
      <c r="OF117" s="16"/>
      <c r="OG117" s="16"/>
      <c r="OH117" s="16"/>
      <c r="OI117" s="16"/>
      <c r="OJ117" s="16"/>
      <c r="OK117" s="16"/>
      <c r="OL117" s="16"/>
      <c r="OM117" s="16"/>
      <c r="ON117" s="16"/>
      <c r="OO117" s="16"/>
      <c r="OP117" s="16"/>
      <c r="OQ117" s="16"/>
      <c r="OR117" s="16"/>
      <c r="OS117" s="16"/>
      <c r="OT117" s="16"/>
      <c r="OU117" s="16"/>
      <c r="OV117" s="16"/>
      <c r="OW117" s="16"/>
      <c r="OX117" s="16"/>
      <c r="OY117" s="16"/>
      <c r="OZ117" s="16"/>
      <c r="PA117" s="16"/>
      <c r="PB117" s="16"/>
      <c r="PC117" s="16"/>
      <c r="PD117" s="16"/>
      <c r="PE117" s="16"/>
      <c r="PF117" s="16"/>
      <c r="PG117" s="16"/>
      <c r="PH117" s="16"/>
      <c r="PI117" s="16"/>
      <c r="PJ117" s="16"/>
      <c r="PK117" s="16"/>
      <c r="PL117" s="16"/>
      <c r="PM117" s="16"/>
      <c r="PN117" s="16"/>
      <c r="PO117" s="16"/>
      <c r="PP117" s="16"/>
      <c r="PQ117" s="16"/>
      <c r="PR117" s="16"/>
      <c r="PS117" s="16"/>
      <c r="PT117" s="16"/>
      <c r="PU117" s="16"/>
      <c r="PV117" s="16"/>
      <c r="PW117" s="16"/>
      <c r="PX117" s="16"/>
      <c r="PY117" s="16"/>
      <c r="PZ117" s="16"/>
      <c r="QA117" s="16"/>
      <c r="QB117" s="16"/>
      <c r="QC117" s="16"/>
      <c r="QD117" s="16"/>
      <c r="QE117" s="16"/>
      <c r="QF117" s="16"/>
      <c r="QG117" s="16"/>
      <c r="QH117" s="16"/>
      <c r="QI117" s="16"/>
      <c r="QJ117" s="16"/>
      <c r="QK117" s="16"/>
      <c r="QL117" s="16"/>
      <c r="QM117" s="16"/>
      <c r="QN117" s="16"/>
      <c r="QO117" s="16"/>
      <c r="QP117" s="16"/>
      <c r="QQ117" s="16"/>
      <c r="QR117" s="16"/>
      <c r="QS117" s="16"/>
      <c r="QT117" s="16"/>
      <c r="QU117" s="16"/>
      <c r="QV117" s="16"/>
      <c r="QW117" s="16"/>
      <c r="QX117" s="16"/>
      <c r="QY117" s="16"/>
      <c r="QZ117" s="16"/>
      <c r="RA117" s="16"/>
      <c r="RB117" s="16"/>
      <c r="RC117" s="16"/>
      <c r="RD117" s="16"/>
      <c r="RE117" s="16"/>
      <c r="RF117" s="16"/>
      <c r="RG117" s="16"/>
      <c r="RH117" s="16"/>
      <c r="RI117" s="16"/>
      <c r="RJ117" s="16"/>
      <c r="RK117" s="16"/>
      <c r="RL117" s="16"/>
      <c r="RM117" s="16"/>
      <c r="RN117" s="16"/>
      <c r="RO117" s="16"/>
      <c r="RP117" s="16"/>
      <c r="RQ117" s="16"/>
      <c r="RR117" s="16"/>
      <c r="RS117" s="16"/>
      <c r="RT117" s="16"/>
      <c r="RU117" s="16"/>
      <c r="RV117" s="16"/>
      <c r="RW117" s="16"/>
      <c r="RX117" s="16"/>
      <c r="RY117" s="16"/>
      <c r="RZ117" s="16"/>
      <c r="SA117" s="16"/>
      <c r="SB117" s="16"/>
      <c r="SC117" s="16"/>
      <c r="SD117" s="16"/>
      <c r="SE117" s="16"/>
      <c r="SF117" s="16"/>
      <c r="SG117" s="16"/>
      <c r="SH117" s="16"/>
      <c r="SI117" s="16"/>
      <c r="SJ117" s="16"/>
      <c r="SK117" s="16"/>
      <c r="SL117" s="16"/>
      <c r="SM117" s="16"/>
      <c r="SN117" s="16"/>
      <c r="SO117" s="16"/>
      <c r="SP117" s="16"/>
      <c r="SQ117" s="16"/>
      <c r="SR117" s="16"/>
      <c r="SS117" s="16"/>
      <c r="ST117" s="16"/>
      <c r="SU117" s="16"/>
      <c r="SV117" s="16"/>
      <c r="SW117" s="16"/>
      <c r="SX117" s="16"/>
      <c r="SY117" s="16"/>
      <c r="SZ117" s="16"/>
      <c r="TA117" s="16"/>
      <c r="TB117" s="16"/>
      <c r="TC117" s="16"/>
      <c r="TD117" s="16"/>
      <c r="TE117" s="16"/>
      <c r="TF117" s="16"/>
      <c r="TG117" s="16"/>
      <c r="TH117" s="16"/>
      <c r="TI117" s="16"/>
      <c r="TJ117" s="16"/>
      <c r="TK117" s="16"/>
      <c r="TL117" s="16"/>
      <c r="TM117" s="16"/>
      <c r="TN117" s="16"/>
      <c r="TO117" s="16"/>
      <c r="TP117" s="16"/>
      <c r="TQ117" s="16"/>
      <c r="TR117" s="16"/>
      <c r="TS117" s="16"/>
      <c r="TT117" s="16"/>
      <c r="TU117" s="16"/>
      <c r="TV117" s="16"/>
      <c r="TW117" s="16"/>
      <c r="TX117" s="16"/>
      <c r="TY117" s="16"/>
      <c r="TZ117" s="16"/>
      <c r="UA117" s="16"/>
      <c r="UB117" s="16"/>
      <c r="UC117" s="16"/>
      <c r="UD117" s="16"/>
      <c r="UE117" s="16"/>
      <c r="UF117" s="16"/>
      <c r="UG117" s="16"/>
      <c r="UH117" s="16"/>
      <c r="UI117" s="16"/>
      <c r="UJ117" s="16"/>
      <c r="UK117" s="16"/>
      <c r="UL117" s="16"/>
      <c r="UM117" s="16"/>
      <c r="UN117" s="16"/>
      <c r="UO117" s="16"/>
      <c r="UP117" s="16"/>
      <c r="UQ117" s="16"/>
      <c r="UR117" s="16"/>
      <c r="US117" s="16"/>
      <c r="UT117" s="16"/>
      <c r="UU117" s="16"/>
      <c r="UV117" s="16"/>
      <c r="UW117" s="16"/>
      <c r="UX117" s="16"/>
      <c r="UY117" s="16"/>
      <c r="UZ117" s="16"/>
      <c r="VA117" s="16"/>
      <c r="VB117" s="16"/>
      <c r="VC117" s="16"/>
      <c r="VD117" s="16"/>
      <c r="VE117" s="16"/>
      <c r="VF117" s="16"/>
      <c r="VG117" s="16"/>
      <c r="VH117" s="16"/>
      <c r="VI117" s="16"/>
      <c r="VJ117" s="16"/>
      <c r="VK117" s="16"/>
      <c r="VL117" s="16"/>
      <c r="VM117" s="16"/>
      <c r="VN117" s="16"/>
      <c r="VO117" s="16"/>
      <c r="VP117" s="16"/>
      <c r="VQ117" s="16"/>
      <c r="VR117" s="16"/>
      <c r="VS117" s="16"/>
      <c r="VT117" s="16"/>
      <c r="VU117" s="16"/>
      <c r="VV117" s="16"/>
      <c r="VW117" s="16"/>
      <c r="VX117" s="16"/>
      <c r="VY117" s="16"/>
      <c r="VZ117" s="16"/>
      <c r="WA117" s="16"/>
      <c r="WB117" s="16"/>
      <c r="WC117" s="16"/>
      <c r="WD117" s="16"/>
      <c r="WE117" s="16"/>
      <c r="WF117" s="16"/>
      <c r="WG117" s="16"/>
      <c r="WH117" s="16"/>
      <c r="WI117" s="16"/>
      <c r="WJ117" s="16"/>
      <c r="WK117" s="16"/>
      <c r="WL117" s="16"/>
      <c r="WM117" s="16"/>
      <c r="WN117" s="16"/>
      <c r="WO117" s="16"/>
      <c r="WP117" s="16"/>
      <c r="WQ117" s="16"/>
      <c r="WR117" s="16"/>
      <c r="WS117" s="16"/>
      <c r="WT117" s="16"/>
      <c r="WU117" s="16"/>
      <c r="WV117" s="16"/>
      <c r="WW117" s="16"/>
      <c r="WX117" s="16"/>
      <c r="WY117" s="16"/>
      <c r="WZ117" s="16"/>
      <c r="XA117" s="16"/>
      <c r="XB117" s="16"/>
      <c r="XC117" s="16"/>
      <c r="XD117" s="16"/>
      <c r="XE117" s="16"/>
      <c r="XF117" s="16"/>
      <c r="XG117" s="16"/>
      <c r="XH117" s="16"/>
      <c r="XI117" s="16"/>
      <c r="XJ117" s="16"/>
      <c r="XK117" s="16"/>
      <c r="XL117" s="16"/>
      <c r="XM117" s="16"/>
      <c r="XN117" s="16"/>
      <c r="XO117" s="16"/>
      <c r="XP117" s="16"/>
      <c r="XQ117" s="16"/>
      <c r="XR117" s="16"/>
      <c r="XS117" s="16"/>
      <c r="XT117" s="16"/>
      <c r="XU117" s="16"/>
      <c r="XV117" s="16"/>
      <c r="XW117" s="16"/>
      <c r="XX117" s="16"/>
      <c r="XY117" s="16"/>
      <c r="XZ117" s="16"/>
      <c r="YA117" s="16"/>
      <c r="YB117" s="16"/>
      <c r="YC117" s="16"/>
      <c r="YD117" s="16"/>
      <c r="YE117" s="16"/>
      <c r="YF117" s="16"/>
      <c r="YG117" s="16"/>
      <c r="YH117" s="16"/>
      <c r="YI117" s="16"/>
      <c r="YJ117" s="16"/>
      <c r="YK117" s="16"/>
      <c r="YL117" s="16"/>
      <c r="YM117" s="16"/>
      <c r="YN117" s="16"/>
      <c r="YO117" s="16"/>
      <c r="YP117" s="16"/>
      <c r="YQ117" s="16"/>
      <c r="YR117" s="16"/>
      <c r="YS117" s="16"/>
      <c r="YT117" s="16"/>
      <c r="YU117" s="16"/>
      <c r="YV117" s="16"/>
      <c r="YW117" s="16"/>
      <c r="YX117" s="16"/>
      <c r="YY117" s="16"/>
      <c r="YZ117" s="16"/>
      <c r="ZA117" s="16"/>
      <c r="ZB117" s="16"/>
      <c r="ZC117" s="16"/>
      <c r="ZD117" s="16"/>
      <c r="ZE117" s="16"/>
      <c r="ZF117" s="16"/>
      <c r="ZG117" s="16"/>
      <c r="ZH117" s="16"/>
      <c r="ZI117" s="16"/>
      <c r="ZJ117" s="16"/>
      <c r="ZK117" s="16"/>
      <c r="ZL117" s="16"/>
      <c r="ZM117" s="16"/>
      <c r="ZN117" s="16"/>
      <c r="ZO117" s="16"/>
      <c r="ZP117" s="16"/>
      <c r="ZQ117" s="16"/>
      <c r="ZR117" s="16"/>
      <c r="ZS117" s="16"/>
      <c r="ZT117" s="16"/>
      <c r="ZU117" s="16"/>
      <c r="ZV117" s="16"/>
      <c r="ZW117" s="16"/>
      <c r="ZX117" s="16"/>
      <c r="ZY117" s="16"/>
      <c r="ZZ117" s="16"/>
      <c r="AAA117" s="16"/>
      <c r="AAB117" s="16"/>
      <c r="AAC117" s="16"/>
      <c r="AAD117" s="16"/>
      <c r="AAE117" s="16"/>
      <c r="AAF117" s="16"/>
      <c r="AAG117" s="16"/>
      <c r="AAH117" s="16"/>
      <c r="AAI117" s="16"/>
      <c r="AAJ117" s="16"/>
      <c r="AAK117" s="16"/>
      <c r="AAL117" s="16"/>
      <c r="AAM117" s="16"/>
      <c r="AAN117" s="16"/>
      <c r="AAO117" s="16"/>
      <c r="AAP117" s="16"/>
      <c r="AAQ117" s="16"/>
      <c r="AAR117" s="16"/>
      <c r="AAS117" s="16"/>
      <c r="AAT117" s="16"/>
      <c r="AAU117" s="16"/>
      <c r="AAV117" s="16"/>
      <c r="AAW117" s="16"/>
      <c r="AAX117" s="16"/>
      <c r="AAY117" s="16"/>
      <c r="AAZ117" s="16"/>
      <c r="ABA117" s="16"/>
      <c r="ABB117" s="16"/>
      <c r="ABC117" s="16"/>
      <c r="ABD117" s="16"/>
      <c r="ABE117" s="16"/>
      <c r="ABF117" s="16"/>
      <c r="ABG117" s="16"/>
      <c r="ABH117" s="16"/>
      <c r="ABI117" s="16"/>
      <c r="ABJ117" s="16"/>
      <c r="ABK117" s="16"/>
      <c r="ABL117" s="16"/>
      <c r="ABM117" s="16"/>
      <c r="ABN117" s="16"/>
      <c r="ABO117" s="16"/>
      <c r="ABP117" s="16"/>
      <c r="ABQ117" s="16"/>
      <c r="ABR117" s="16"/>
      <c r="ABS117" s="16"/>
      <c r="ABT117" s="16"/>
      <c r="ABU117" s="16"/>
      <c r="ABV117" s="16"/>
      <c r="ABW117" s="16"/>
      <c r="ABX117" s="16"/>
      <c r="ABY117" s="16"/>
      <c r="ABZ117" s="16"/>
      <c r="ACA117" s="16"/>
      <c r="ACB117" s="16"/>
      <c r="ACC117" s="16"/>
      <c r="ACD117" s="16"/>
      <c r="ACE117" s="16"/>
      <c r="ACF117" s="16"/>
      <c r="ACG117" s="16"/>
      <c r="ACH117" s="16"/>
      <c r="ACI117" s="16"/>
      <c r="ACJ117" s="16"/>
      <c r="ACK117" s="16"/>
      <c r="ACL117" s="16"/>
      <c r="ACM117" s="16"/>
      <c r="ACN117" s="16"/>
      <c r="ACO117" s="16"/>
      <c r="ACP117" s="16"/>
      <c r="ACQ117" s="16"/>
      <c r="ACR117" s="16"/>
      <c r="ACS117" s="16"/>
      <c r="ACT117" s="16"/>
      <c r="ACU117" s="16"/>
      <c r="ACV117" s="16"/>
      <c r="ACW117" s="16"/>
      <c r="ACX117" s="16"/>
      <c r="ACY117" s="16"/>
      <c r="ACZ117" s="16"/>
      <c r="ADA117" s="16"/>
      <c r="ADB117" s="16"/>
      <c r="ADC117" s="16"/>
      <c r="ADD117" s="16"/>
      <c r="ADE117" s="16"/>
      <c r="ADF117" s="16"/>
      <c r="ADG117" s="16"/>
      <c r="ADH117" s="16"/>
      <c r="ADI117" s="16"/>
      <c r="ADJ117" s="16"/>
      <c r="ADK117" s="16"/>
      <c r="ADL117" s="16"/>
      <c r="ADM117" s="16"/>
      <c r="ADN117" s="16"/>
      <c r="ADO117" s="16"/>
      <c r="ADP117" s="16"/>
      <c r="ADQ117" s="16"/>
      <c r="ADR117" s="16"/>
      <c r="ADS117" s="16"/>
      <c r="ADT117" s="16"/>
      <c r="ADU117" s="16"/>
      <c r="ADV117" s="16"/>
      <c r="ADW117" s="16"/>
      <c r="ADX117" s="16"/>
      <c r="ADY117" s="16"/>
      <c r="ADZ117" s="16"/>
      <c r="AEA117" s="16"/>
      <c r="AEB117" s="16"/>
      <c r="AEC117" s="16"/>
      <c r="AED117" s="16"/>
      <c r="AEE117" s="16"/>
      <c r="AEF117" s="16"/>
      <c r="AEG117" s="16"/>
      <c r="AEH117" s="16"/>
      <c r="AEI117" s="16"/>
      <c r="AEJ117" s="16"/>
      <c r="AEK117" s="16"/>
      <c r="AEL117" s="16"/>
      <c r="AEM117" s="16"/>
      <c r="AEN117" s="16"/>
      <c r="AEO117" s="16"/>
      <c r="AEP117" s="16"/>
      <c r="AEQ117" s="16"/>
      <c r="AER117" s="16"/>
      <c r="AES117" s="16"/>
      <c r="AET117" s="16"/>
      <c r="AEU117" s="16"/>
      <c r="AEV117" s="16"/>
      <c r="AEW117" s="16"/>
      <c r="AEX117" s="16"/>
      <c r="AEY117" s="16"/>
      <c r="AEZ117" s="16"/>
      <c r="AFA117" s="16"/>
      <c r="AFB117" s="16"/>
      <c r="AFC117" s="16"/>
      <c r="AFD117" s="16"/>
      <c r="AFE117" s="16"/>
      <c r="AFF117" s="16"/>
      <c r="AFG117" s="16"/>
      <c r="AFH117" s="16"/>
      <c r="AFI117" s="16"/>
      <c r="AFJ117" s="16"/>
      <c r="AFK117" s="16"/>
      <c r="AFL117" s="16"/>
      <c r="AFM117" s="16"/>
      <c r="AFN117" s="16"/>
      <c r="AFO117" s="16"/>
      <c r="AFP117" s="16"/>
      <c r="AFQ117" s="16"/>
      <c r="AFR117" s="16"/>
      <c r="AFS117" s="16"/>
      <c r="AFT117" s="16"/>
      <c r="AFU117" s="16"/>
      <c r="AFV117" s="16"/>
      <c r="AFW117" s="16"/>
      <c r="AFX117" s="16"/>
      <c r="AFY117" s="16"/>
      <c r="AFZ117" s="16"/>
      <c r="AGA117" s="16"/>
      <c r="AGB117" s="16"/>
      <c r="AGC117" s="16"/>
      <c r="AGD117" s="16"/>
      <c r="AGE117" s="16"/>
      <c r="AGF117" s="16"/>
      <c r="AGG117" s="16"/>
      <c r="AGH117" s="16"/>
      <c r="AGI117" s="16"/>
      <c r="AGJ117" s="16"/>
      <c r="AGK117" s="16"/>
      <c r="AGL117" s="16"/>
      <c r="AGM117" s="16"/>
      <c r="AGN117" s="16"/>
      <c r="AGO117" s="16"/>
      <c r="AGP117" s="16"/>
      <c r="AGQ117" s="16"/>
      <c r="AGR117" s="16"/>
      <c r="AGS117" s="16"/>
      <c r="AGT117" s="16"/>
      <c r="AGU117" s="16"/>
      <c r="AGV117" s="16"/>
      <c r="AGW117" s="16"/>
      <c r="AGX117" s="16"/>
      <c r="AGY117" s="16"/>
      <c r="AGZ117" s="16"/>
      <c r="AHA117" s="16"/>
      <c r="AHB117" s="16"/>
      <c r="AHC117" s="16"/>
      <c r="AHD117" s="16"/>
      <c r="AHE117" s="16"/>
      <c r="AHF117" s="16"/>
      <c r="AHG117" s="16"/>
      <c r="AHH117" s="16"/>
      <c r="AHI117" s="16"/>
      <c r="AHJ117" s="16"/>
      <c r="AHK117" s="16"/>
      <c r="AHL117" s="16"/>
      <c r="AHM117" s="16"/>
      <c r="AHN117" s="16"/>
      <c r="AHO117" s="16"/>
      <c r="AHP117" s="16"/>
      <c r="AHQ117" s="16"/>
      <c r="AHR117" s="16"/>
      <c r="AHS117" s="16"/>
      <c r="AHT117" s="16"/>
      <c r="AHU117" s="16"/>
      <c r="AHV117" s="16"/>
      <c r="AHW117" s="16"/>
      <c r="AHX117" s="16"/>
      <c r="AHY117" s="16"/>
      <c r="AHZ117" s="16"/>
      <c r="AIA117" s="16"/>
      <c r="AIB117" s="16"/>
      <c r="AIC117" s="16"/>
      <c r="AID117" s="16"/>
      <c r="AIE117" s="16"/>
      <c r="AIF117" s="16"/>
      <c r="AIG117" s="16"/>
      <c r="AIH117" s="16"/>
      <c r="AII117" s="16"/>
      <c r="AIJ117" s="16"/>
      <c r="AIK117" s="16"/>
      <c r="AIL117" s="16"/>
      <c r="AIM117" s="16"/>
      <c r="AIN117" s="16"/>
      <c r="AIO117" s="16"/>
      <c r="AIP117" s="16"/>
      <c r="AIQ117" s="16"/>
      <c r="AIR117" s="16"/>
      <c r="AIS117" s="16"/>
      <c r="AIT117" s="16"/>
      <c r="AIU117" s="16"/>
      <c r="AIV117" s="16"/>
      <c r="AIW117" s="16"/>
      <c r="AIX117" s="16"/>
      <c r="AIY117" s="16"/>
      <c r="AIZ117" s="16"/>
      <c r="AJA117" s="16"/>
      <c r="AJB117" s="16"/>
      <c r="AJC117" s="16"/>
      <c r="AJD117" s="16"/>
      <c r="AJE117" s="16"/>
      <c r="AJF117" s="16"/>
      <c r="AJG117" s="16"/>
      <c r="AJH117" s="16"/>
      <c r="AJI117" s="16"/>
      <c r="AJJ117" s="16"/>
      <c r="AJK117" s="16"/>
      <c r="AJL117" s="16"/>
      <c r="AJM117" s="16"/>
      <c r="AJN117" s="16"/>
      <c r="AJO117" s="16"/>
      <c r="AJP117" s="16"/>
      <c r="AJQ117" s="16"/>
      <c r="AJR117" s="16"/>
      <c r="AJS117" s="16"/>
      <c r="AJT117" s="16"/>
      <c r="AJU117" s="16"/>
      <c r="AJV117" s="16"/>
      <c r="AJW117" s="16"/>
      <c r="AJX117" s="16"/>
      <c r="AJY117" s="16"/>
      <c r="AJZ117" s="16"/>
      <c r="AKA117" s="16"/>
      <c r="AKB117" s="16"/>
      <c r="AKC117" s="16"/>
      <c r="AKD117" s="16"/>
      <c r="AKE117" s="16"/>
      <c r="AKF117" s="16"/>
      <c r="AKG117" s="16"/>
      <c r="AKH117" s="16"/>
      <c r="AKI117" s="16"/>
      <c r="AKJ117" s="16"/>
      <c r="AKK117" s="16"/>
      <c r="AKL117" s="16"/>
      <c r="AKM117" s="16"/>
      <c r="AKN117" s="16"/>
      <c r="AKO117" s="16"/>
      <c r="AKP117" s="16"/>
      <c r="AKQ117" s="16"/>
      <c r="AKR117" s="16"/>
      <c r="AKS117" s="16"/>
      <c r="AKT117" s="16"/>
      <c r="AKU117" s="16"/>
      <c r="AKV117" s="16"/>
      <c r="AKW117" s="16"/>
      <c r="AKX117" s="16"/>
      <c r="AKY117" s="16"/>
      <c r="AKZ117" s="16"/>
      <c r="ALA117" s="16"/>
      <c r="ALB117" s="16"/>
      <c r="ALC117" s="16"/>
      <c r="ALD117" s="16"/>
      <c r="ALE117" s="16"/>
      <c r="ALF117" s="16"/>
      <c r="ALG117" s="16"/>
      <c r="ALH117" s="16"/>
      <c r="ALI117" s="16"/>
      <c r="ALJ117" s="16"/>
      <c r="ALK117" s="16"/>
      <c r="ALL117" s="16"/>
      <c r="ALM117" s="16"/>
      <c r="ALN117" s="16"/>
      <c r="ALO117" s="16"/>
      <c r="ALP117" s="16"/>
      <c r="ALQ117" s="16"/>
      <c r="ALR117" s="16"/>
      <c r="ALS117" s="16"/>
      <c r="ALT117" s="16"/>
      <c r="ALU117" s="16"/>
      <c r="ALV117" s="16"/>
      <c r="ALW117" s="16"/>
      <c r="ALX117" s="16"/>
      <c r="ALY117" s="16"/>
      <c r="ALZ117" s="16"/>
      <c r="AMA117" s="16"/>
      <c r="AMB117" s="16"/>
      <c r="AMC117" s="16"/>
      <c r="AMD117" s="16"/>
      <c r="AME117" s="16"/>
      <c r="AMF117" s="16"/>
      <c r="AMG117" s="16"/>
      <c r="AMH117" s="16"/>
      <c r="AMI117" s="16"/>
      <c r="AMJ117" s="16"/>
      <c r="AMK117" s="16"/>
    </row>
    <row r="118" spans="1:1025" s="17" customFormat="1" x14ac:dyDescent="0.2">
      <c r="A118" s="60" t="s">
        <v>149</v>
      </c>
      <c r="B118" s="47" t="s">
        <v>268</v>
      </c>
      <c r="C118" s="70" t="s">
        <v>266</v>
      </c>
      <c r="D118" s="25" t="s">
        <v>87</v>
      </c>
      <c r="E118" s="34">
        <f t="shared" si="442"/>
        <v>0</v>
      </c>
      <c r="F118" s="34">
        <f t="shared" si="443"/>
        <v>0</v>
      </c>
      <c r="G118" s="34">
        <f t="shared" si="444"/>
        <v>1.43</v>
      </c>
      <c r="H118" s="34">
        <f t="shared" si="445"/>
        <v>0</v>
      </c>
      <c r="I118" s="34">
        <f t="shared" si="446"/>
        <v>0</v>
      </c>
      <c r="J118" s="34">
        <f t="shared" si="447"/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1.43</v>
      </c>
      <c r="AF118" s="11">
        <v>0</v>
      </c>
      <c r="AG118" s="11">
        <v>0</v>
      </c>
      <c r="AH118" s="11">
        <v>0</v>
      </c>
      <c r="AI118" s="11">
        <f t="shared" si="448"/>
        <v>0</v>
      </c>
      <c r="AJ118" s="11">
        <f t="shared" si="449"/>
        <v>0</v>
      </c>
      <c r="AK118" s="11">
        <f t="shared" si="450"/>
        <v>1.43</v>
      </c>
      <c r="AL118" s="11">
        <f t="shared" si="451"/>
        <v>0</v>
      </c>
      <c r="AM118" s="11">
        <f t="shared" si="452"/>
        <v>0</v>
      </c>
      <c r="AN118" s="11">
        <f t="shared" si="453"/>
        <v>0</v>
      </c>
      <c r="AO118" s="11">
        <v>0</v>
      </c>
      <c r="AP118" s="11">
        <v>0</v>
      </c>
      <c r="AQ118" s="13">
        <v>0</v>
      </c>
      <c r="AR118" s="11">
        <v>0</v>
      </c>
      <c r="AS118" s="11">
        <v>0</v>
      </c>
      <c r="AT118" s="11">
        <v>0</v>
      </c>
      <c r="AU118" s="11">
        <v>0</v>
      </c>
      <c r="AV118" s="11">
        <v>0</v>
      </c>
      <c r="AW118" s="11">
        <v>1.43</v>
      </c>
      <c r="AX118" s="11">
        <v>0</v>
      </c>
      <c r="AY118" s="11">
        <v>0</v>
      </c>
      <c r="AZ118" s="11">
        <v>0</v>
      </c>
      <c r="BA118" s="11">
        <v>0</v>
      </c>
      <c r="BB118" s="11">
        <v>0</v>
      </c>
      <c r="BC118" s="11">
        <v>0</v>
      </c>
      <c r="BD118" s="11">
        <v>0</v>
      </c>
      <c r="BE118" s="11">
        <v>0</v>
      </c>
      <c r="BF118" s="11">
        <v>0</v>
      </c>
      <c r="BG118" s="11">
        <v>0</v>
      </c>
      <c r="BH118" s="11">
        <v>0</v>
      </c>
      <c r="BI118" s="11">
        <v>0</v>
      </c>
      <c r="BJ118" s="11">
        <v>0</v>
      </c>
      <c r="BK118" s="11">
        <v>0</v>
      </c>
      <c r="BL118" s="11">
        <v>0</v>
      </c>
      <c r="BM118" s="11">
        <f t="shared" si="454"/>
        <v>0</v>
      </c>
      <c r="BN118" s="11">
        <f t="shared" si="455"/>
        <v>0</v>
      </c>
      <c r="BO118" s="11">
        <f t="shared" si="456"/>
        <v>0</v>
      </c>
      <c r="BP118" s="11">
        <f t="shared" si="457"/>
        <v>0</v>
      </c>
      <c r="BQ118" s="11">
        <f t="shared" si="458"/>
        <v>0</v>
      </c>
      <c r="BR118" s="11">
        <f t="shared" si="459"/>
        <v>0</v>
      </c>
      <c r="BS118" s="15" t="s">
        <v>87</v>
      </c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  <c r="AMK118" s="16"/>
    </row>
    <row r="119" spans="1:1025" s="17" customFormat="1" x14ac:dyDescent="0.2">
      <c r="A119" s="19" t="s">
        <v>150</v>
      </c>
      <c r="B119" s="26" t="s">
        <v>137</v>
      </c>
      <c r="C119" s="20" t="s">
        <v>86</v>
      </c>
      <c r="D119" s="20" t="s">
        <v>87</v>
      </c>
      <c r="E119" s="38">
        <f t="shared" si="432"/>
        <v>0</v>
      </c>
      <c r="F119" s="38">
        <f t="shared" si="433"/>
        <v>0</v>
      </c>
      <c r="G119" s="38">
        <f t="shared" si="434"/>
        <v>4.0999999999999996</v>
      </c>
      <c r="H119" s="38">
        <f t="shared" si="435"/>
        <v>0</v>
      </c>
      <c r="I119" s="38">
        <f t="shared" si="436"/>
        <v>1</v>
      </c>
      <c r="J119" s="38">
        <f t="shared" si="437"/>
        <v>0</v>
      </c>
      <c r="K119" s="38">
        <f t="shared" ref="K119:AB119" si="460">SUM(K120:K127)</f>
        <v>0</v>
      </c>
      <c r="L119" s="38">
        <f t="shared" si="460"/>
        <v>0</v>
      </c>
      <c r="M119" s="38">
        <f t="shared" si="460"/>
        <v>0</v>
      </c>
      <c r="N119" s="38">
        <f t="shared" si="460"/>
        <v>0</v>
      </c>
      <c r="O119" s="38">
        <f t="shared" si="460"/>
        <v>0</v>
      </c>
      <c r="P119" s="38">
        <f t="shared" si="460"/>
        <v>0</v>
      </c>
      <c r="Q119" s="38">
        <f t="shared" si="460"/>
        <v>0</v>
      </c>
      <c r="R119" s="38">
        <f t="shared" si="460"/>
        <v>0</v>
      </c>
      <c r="S119" s="38">
        <f t="shared" si="460"/>
        <v>0</v>
      </c>
      <c r="T119" s="38">
        <f t="shared" si="460"/>
        <v>0</v>
      </c>
      <c r="U119" s="38">
        <f t="shared" si="460"/>
        <v>0</v>
      </c>
      <c r="V119" s="38">
        <f t="shared" si="460"/>
        <v>0</v>
      </c>
      <c r="W119" s="38">
        <f t="shared" si="460"/>
        <v>0</v>
      </c>
      <c r="X119" s="38">
        <f t="shared" si="460"/>
        <v>0</v>
      </c>
      <c r="Y119" s="38">
        <f t="shared" si="460"/>
        <v>0</v>
      </c>
      <c r="Z119" s="38">
        <f t="shared" si="460"/>
        <v>0</v>
      </c>
      <c r="AA119" s="38">
        <f t="shared" si="460"/>
        <v>0</v>
      </c>
      <c r="AB119" s="38">
        <f t="shared" si="460"/>
        <v>0</v>
      </c>
      <c r="AC119" s="38">
        <f t="shared" ref="AC119:AH119" si="461">SUM(AC120:AC127)</f>
        <v>0</v>
      </c>
      <c r="AD119" s="38">
        <f t="shared" si="461"/>
        <v>0</v>
      </c>
      <c r="AE119" s="38">
        <f t="shared" si="461"/>
        <v>4.0999999999999996</v>
      </c>
      <c r="AF119" s="38">
        <f t="shared" si="461"/>
        <v>0</v>
      </c>
      <c r="AG119" s="38">
        <f t="shared" si="461"/>
        <v>1</v>
      </c>
      <c r="AH119" s="38">
        <f t="shared" si="461"/>
        <v>0</v>
      </c>
      <c r="AI119" s="38">
        <f t="shared" si="374"/>
        <v>0</v>
      </c>
      <c r="AJ119" s="38">
        <f t="shared" si="375"/>
        <v>0</v>
      </c>
      <c r="AK119" s="38">
        <f t="shared" si="376"/>
        <v>0</v>
      </c>
      <c r="AL119" s="38">
        <f t="shared" si="377"/>
        <v>0</v>
      </c>
      <c r="AM119" s="38">
        <f t="shared" si="378"/>
        <v>1</v>
      </c>
      <c r="AN119" s="38">
        <f t="shared" si="379"/>
        <v>0</v>
      </c>
      <c r="AO119" s="38">
        <f t="shared" ref="AO119:BL119" si="462">SUM(AO120:AO127)</f>
        <v>0</v>
      </c>
      <c r="AP119" s="38">
        <f t="shared" si="462"/>
        <v>0</v>
      </c>
      <c r="AQ119" s="38">
        <f t="shared" si="462"/>
        <v>0</v>
      </c>
      <c r="AR119" s="38">
        <f t="shared" si="462"/>
        <v>0</v>
      </c>
      <c r="AS119" s="38">
        <f t="shared" si="462"/>
        <v>0</v>
      </c>
      <c r="AT119" s="38">
        <f t="shared" si="462"/>
        <v>0</v>
      </c>
      <c r="AU119" s="38">
        <f t="shared" si="462"/>
        <v>0</v>
      </c>
      <c r="AV119" s="38">
        <f t="shared" si="462"/>
        <v>0</v>
      </c>
      <c r="AW119" s="38">
        <f t="shared" si="462"/>
        <v>0</v>
      </c>
      <c r="AX119" s="38">
        <f t="shared" si="462"/>
        <v>0</v>
      </c>
      <c r="AY119" s="38">
        <f t="shared" si="462"/>
        <v>1</v>
      </c>
      <c r="AZ119" s="38">
        <f t="shared" si="462"/>
        <v>0</v>
      </c>
      <c r="BA119" s="38">
        <f t="shared" si="462"/>
        <v>0</v>
      </c>
      <c r="BB119" s="38">
        <f t="shared" si="462"/>
        <v>0</v>
      </c>
      <c r="BC119" s="38">
        <f t="shared" si="462"/>
        <v>0</v>
      </c>
      <c r="BD119" s="38">
        <f t="shared" si="462"/>
        <v>0</v>
      </c>
      <c r="BE119" s="38">
        <f t="shared" si="462"/>
        <v>0</v>
      </c>
      <c r="BF119" s="38">
        <f t="shared" si="462"/>
        <v>0</v>
      </c>
      <c r="BG119" s="38">
        <f t="shared" si="462"/>
        <v>0</v>
      </c>
      <c r="BH119" s="38">
        <f t="shared" si="462"/>
        <v>0</v>
      </c>
      <c r="BI119" s="38">
        <f t="shared" si="462"/>
        <v>0</v>
      </c>
      <c r="BJ119" s="38">
        <f t="shared" si="462"/>
        <v>0</v>
      </c>
      <c r="BK119" s="38">
        <f t="shared" si="462"/>
        <v>0</v>
      </c>
      <c r="BL119" s="38">
        <f t="shared" si="462"/>
        <v>0</v>
      </c>
      <c r="BM119" s="38">
        <f t="shared" si="381"/>
        <v>0</v>
      </c>
      <c r="BN119" s="38">
        <f t="shared" si="382"/>
        <v>0</v>
      </c>
      <c r="BO119" s="38">
        <f t="shared" si="383"/>
        <v>-4.0999999999999996</v>
      </c>
      <c r="BP119" s="38">
        <f t="shared" si="384"/>
        <v>0</v>
      </c>
      <c r="BQ119" s="38">
        <f t="shared" si="385"/>
        <v>0</v>
      </c>
      <c r="BR119" s="38">
        <f t="shared" si="386"/>
        <v>0</v>
      </c>
      <c r="BS119" s="15" t="s">
        <v>87</v>
      </c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  <c r="IV119" s="16"/>
      <c r="IW119" s="16"/>
      <c r="IX119" s="16"/>
      <c r="IY119" s="16"/>
      <c r="IZ119" s="16"/>
      <c r="JA119" s="16"/>
      <c r="JB119" s="16"/>
      <c r="JC119" s="16"/>
      <c r="JD119" s="16"/>
      <c r="JE119" s="16"/>
      <c r="JF119" s="16"/>
      <c r="JG119" s="16"/>
      <c r="JH119" s="16"/>
      <c r="JI119" s="16"/>
      <c r="JJ119" s="16"/>
      <c r="JK119" s="16"/>
      <c r="JL119" s="16"/>
      <c r="JM119" s="16"/>
      <c r="JN119" s="16"/>
      <c r="JO119" s="16"/>
      <c r="JP119" s="16"/>
      <c r="JQ119" s="16"/>
      <c r="JR119" s="16"/>
      <c r="JS119" s="16"/>
      <c r="JT119" s="16"/>
      <c r="JU119" s="16"/>
      <c r="JV119" s="16"/>
      <c r="JW119" s="16"/>
      <c r="JX119" s="16"/>
      <c r="JY119" s="16"/>
      <c r="JZ119" s="16"/>
      <c r="KA119" s="16"/>
      <c r="KB119" s="16"/>
      <c r="KC119" s="16"/>
      <c r="KD119" s="16"/>
      <c r="KE119" s="16"/>
      <c r="KF119" s="16"/>
      <c r="KG119" s="16"/>
      <c r="KH119" s="16"/>
      <c r="KI119" s="16"/>
      <c r="KJ119" s="16"/>
      <c r="KK119" s="16"/>
      <c r="KL119" s="16"/>
      <c r="KM119" s="16"/>
      <c r="KN119" s="16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16"/>
      <c r="LA119" s="16"/>
      <c r="LB119" s="16"/>
      <c r="LC119" s="16"/>
      <c r="LD119" s="16"/>
      <c r="LE119" s="16"/>
      <c r="LF119" s="16"/>
      <c r="LG119" s="16"/>
      <c r="LH119" s="16"/>
      <c r="LI119" s="16"/>
      <c r="LJ119" s="16"/>
      <c r="LK119" s="16"/>
      <c r="LL119" s="16"/>
      <c r="LM119" s="16"/>
      <c r="LN119" s="16"/>
      <c r="LO119" s="16"/>
      <c r="LP119" s="16"/>
      <c r="LQ119" s="16"/>
      <c r="LR119" s="16"/>
      <c r="LS119" s="16"/>
      <c r="LT119" s="16"/>
      <c r="LU119" s="16"/>
      <c r="LV119" s="16"/>
      <c r="LW119" s="16"/>
      <c r="LX119" s="16"/>
      <c r="LY119" s="16"/>
      <c r="LZ119" s="16"/>
      <c r="MA119" s="16"/>
      <c r="MB119" s="16"/>
      <c r="MC119" s="16"/>
      <c r="MD119" s="16"/>
      <c r="ME119" s="16"/>
      <c r="MF119" s="16"/>
      <c r="MG119" s="16"/>
      <c r="MH119" s="16"/>
      <c r="MI119" s="16"/>
      <c r="MJ119" s="16"/>
      <c r="MK119" s="16"/>
      <c r="ML119" s="16"/>
      <c r="MM119" s="16"/>
      <c r="MN119" s="16"/>
      <c r="MO119" s="16"/>
      <c r="MP119" s="16"/>
      <c r="MQ119" s="16"/>
      <c r="MR119" s="16"/>
      <c r="MS119" s="16"/>
      <c r="MT119" s="16"/>
      <c r="MU119" s="16"/>
      <c r="MV119" s="16"/>
      <c r="MW119" s="16"/>
      <c r="MX119" s="16"/>
      <c r="MY119" s="16"/>
      <c r="MZ119" s="16"/>
      <c r="NA119" s="16"/>
      <c r="NB119" s="16"/>
      <c r="NC119" s="16"/>
      <c r="ND119" s="16"/>
      <c r="NE119" s="16"/>
      <c r="NF119" s="16"/>
      <c r="NG119" s="16"/>
      <c r="NH119" s="16"/>
      <c r="NI119" s="16"/>
      <c r="NJ119" s="16"/>
      <c r="NK119" s="16"/>
      <c r="NL119" s="16"/>
      <c r="NM119" s="16"/>
      <c r="NN119" s="16"/>
      <c r="NO119" s="16"/>
      <c r="NP119" s="16"/>
      <c r="NQ119" s="16"/>
      <c r="NR119" s="16"/>
      <c r="NS119" s="16"/>
      <c r="NT119" s="16"/>
      <c r="NU119" s="16"/>
      <c r="NV119" s="16"/>
      <c r="NW119" s="16"/>
      <c r="NX119" s="16"/>
      <c r="NY119" s="16"/>
      <c r="NZ119" s="16"/>
      <c r="OA119" s="16"/>
      <c r="OB119" s="16"/>
      <c r="OC119" s="16"/>
      <c r="OD119" s="16"/>
      <c r="OE119" s="16"/>
      <c r="OF119" s="16"/>
      <c r="OG119" s="16"/>
      <c r="OH119" s="16"/>
      <c r="OI119" s="16"/>
      <c r="OJ119" s="16"/>
      <c r="OK119" s="16"/>
      <c r="OL119" s="16"/>
      <c r="OM119" s="16"/>
      <c r="ON119" s="16"/>
      <c r="OO119" s="16"/>
      <c r="OP119" s="16"/>
      <c r="OQ119" s="16"/>
      <c r="OR119" s="16"/>
      <c r="OS119" s="16"/>
      <c r="OT119" s="16"/>
      <c r="OU119" s="16"/>
      <c r="OV119" s="16"/>
      <c r="OW119" s="16"/>
      <c r="OX119" s="16"/>
      <c r="OY119" s="16"/>
      <c r="OZ119" s="16"/>
      <c r="PA119" s="16"/>
      <c r="PB119" s="16"/>
      <c r="PC119" s="16"/>
      <c r="PD119" s="16"/>
      <c r="PE119" s="16"/>
      <c r="PF119" s="16"/>
      <c r="PG119" s="16"/>
      <c r="PH119" s="16"/>
      <c r="PI119" s="16"/>
      <c r="PJ119" s="16"/>
      <c r="PK119" s="16"/>
      <c r="PL119" s="16"/>
      <c r="PM119" s="16"/>
      <c r="PN119" s="16"/>
      <c r="PO119" s="16"/>
      <c r="PP119" s="16"/>
      <c r="PQ119" s="16"/>
      <c r="PR119" s="16"/>
      <c r="PS119" s="16"/>
      <c r="PT119" s="16"/>
      <c r="PU119" s="16"/>
      <c r="PV119" s="16"/>
      <c r="PW119" s="16"/>
      <c r="PX119" s="16"/>
      <c r="PY119" s="16"/>
      <c r="PZ119" s="16"/>
      <c r="QA119" s="16"/>
      <c r="QB119" s="16"/>
      <c r="QC119" s="16"/>
      <c r="QD119" s="16"/>
      <c r="QE119" s="16"/>
      <c r="QF119" s="16"/>
      <c r="QG119" s="16"/>
      <c r="QH119" s="16"/>
      <c r="QI119" s="16"/>
      <c r="QJ119" s="16"/>
      <c r="QK119" s="16"/>
      <c r="QL119" s="16"/>
      <c r="QM119" s="16"/>
      <c r="QN119" s="16"/>
      <c r="QO119" s="16"/>
      <c r="QP119" s="16"/>
      <c r="QQ119" s="16"/>
      <c r="QR119" s="16"/>
      <c r="QS119" s="16"/>
      <c r="QT119" s="16"/>
      <c r="QU119" s="16"/>
      <c r="QV119" s="16"/>
      <c r="QW119" s="16"/>
      <c r="QX119" s="16"/>
      <c r="QY119" s="16"/>
      <c r="QZ119" s="16"/>
      <c r="RA119" s="16"/>
      <c r="RB119" s="16"/>
      <c r="RC119" s="16"/>
      <c r="RD119" s="16"/>
      <c r="RE119" s="16"/>
      <c r="RF119" s="16"/>
      <c r="RG119" s="16"/>
      <c r="RH119" s="16"/>
      <c r="RI119" s="16"/>
      <c r="RJ119" s="16"/>
      <c r="RK119" s="16"/>
      <c r="RL119" s="16"/>
      <c r="RM119" s="16"/>
      <c r="RN119" s="16"/>
      <c r="RO119" s="16"/>
      <c r="RP119" s="16"/>
      <c r="RQ119" s="16"/>
      <c r="RR119" s="16"/>
      <c r="RS119" s="16"/>
      <c r="RT119" s="16"/>
      <c r="RU119" s="16"/>
      <c r="RV119" s="16"/>
      <c r="RW119" s="16"/>
      <c r="RX119" s="16"/>
      <c r="RY119" s="16"/>
      <c r="RZ119" s="16"/>
      <c r="SA119" s="16"/>
      <c r="SB119" s="16"/>
      <c r="SC119" s="16"/>
      <c r="SD119" s="16"/>
      <c r="SE119" s="16"/>
      <c r="SF119" s="16"/>
      <c r="SG119" s="16"/>
      <c r="SH119" s="16"/>
      <c r="SI119" s="16"/>
      <c r="SJ119" s="16"/>
      <c r="SK119" s="16"/>
      <c r="SL119" s="16"/>
      <c r="SM119" s="16"/>
      <c r="SN119" s="16"/>
      <c r="SO119" s="16"/>
      <c r="SP119" s="16"/>
      <c r="SQ119" s="16"/>
      <c r="SR119" s="16"/>
      <c r="SS119" s="16"/>
      <c r="ST119" s="16"/>
      <c r="SU119" s="16"/>
      <c r="SV119" s="16"/>
      <c r="SW119" s="16"/>
      <c r="SX119" s="16"/>
      <c r="SY119" s="16"/>
      <c r="SZ119" s="16"/>
      <c r="TA119" s="16"/>
      <c r="TB119" s="16"/>
      <c r="TC119" s="16"/>
      <c r="TD119" s="16"/>
      <c r="TE119" s="16"/>
      <c r="TF119" s="16"/>
      <c r="TG119" s="16"/>
      <c r="TH119" s="16"/>
      <c r="TI119" s="16"/>
      <c r="TJ119" s="16"/>
      <c r="TK119" s="16"/>
      <c r="TL119" s="16"/>
      <c r="TM119" s="16"/>
      <c r="TN119" s="16"/>
      <c r="TO119" s="16"/>
      <c r="TP119" s="16"/>
      <c r="TQ119" s="16"/>
      <c r="TR119" s="16"/>
      <c r="TS119" s="16"/>
      <c r="TT119" s="16"/>
      <c r="TU119" s="16"/>
      <c r="TV119" s="16"/>
      <c r="TW119" s="16"/>
      <c r="TX119" s="16"/>
      <c r="TY119" s="16"/>
      <c r="TZ119" s="16"/>
      <c r="UA119" s="16"/>
      <c r="UB119" s="16"/>
      <c r="UC119" s="16"/>
      <c r="UD119" s="16"/>
      <c r="UE119" s="16"/>
      <c r="UF119" s="16"/>
      <c r="UG119" s="16"/>
      <c r="UH119" s="16"/>
      <c r="UI119" s="16"/>
      <c r="UJ119" s="16"/>
      <c r="UK119" s="16"/>
      <c r="UL119" s="16"/>
      <c r="UM119" s="16"/>
      <c r="UN119" s="16"/>
      <c r="UO119" s="16"/>
      <c r="UP119" s="16"/>
      <c r="UQ119" s="16"/>
      <c r="UR119" s="16"/>
      <c r="US119" s="16"/>
      <c r="UT119" s="16"/>
      <c r="UU119" s="16"/>
      <c r="UV119" s="16"/>
      <c r="UW119" s="16"/>
      <c r="UX119" s="16"/>
      <c r="UY119" s="16"/>
      <c r="UZ119" s="16"/>
      <c r="VA119" s="16"/>
      <c r="VB119" s="16"/>
      <c r="VC119" s="16"/>
      <c r="VD119" s="16"/>
      <c r="VE119" s="16"/>
      <c r="VF119" s="16"/>
      <c r="VG119" s="16"/>
      <c r="VH119" s="16"/>
      <c r="VI119" s="16"/>
      <c r="VJ119" s="16"/>
      <c r="VK119" s="16"/>
      <c r="VL119" s="16"/>
      <c r="VM119" s="16"/>
      <c r="VN119" s="16"/>
      <c r="VO119" s="16"/>
      <c r="VP119" s="16"/>
      <c r="VQ119" s="16"/>
      <c r="VR119" s="16"/>
      <c r="VS119" s="16"/>
      <c r="VT119" s="16"/>
      <c r="VU119" s="16"/>
      <c r="VV119" s="16"/>
      <c r="VW119" s="16"/>
      <c r="VX119" s="16"/>
      <c r="VY119" s="16"/>
      <c r="VZ119" s="16"/>
      <c r="WA119" s="16"/>
      <c r="WB119" s="16"/>
      <c r="WC119" s="16"/>
      <c r="WD119" s="16"/>
      <c r="WE119" s="16"/>
      <c r="WF119" s="16"/>
      <c r="WG119" s="16"/>
      <c r="WH119" s="16"/>
      <c r="WI119" s="16"/>
      <c r="WJ119" s="16"/>
      <c r="WK119" s="16"/>
      <c r="WL119" s="16"/>
      <c r="WM119" s="16"/>
      <c r="WN119" s="16"/>
      <c r="WO119" s="16"/>
      <c r="WP119" s="16"/>
      <c r="WQ119" s="16"/>
      <c r="WR119" s="16"/>
      <c r="WS119" s="16"/>
      <c r="WT119" s="16"/>
      <c r="WU119" s="16"/>
      <c r="WV119" s="16"/>
      <c r="WW119" s="16"/>
      <c r="WX119" s="16"/>
      <c r="WY119" s="16"/>
      <c r="WZ119" s="16"/>
      <c r="XA119" s="16"/>
      <c r="XB119" s="16"/>
      <c r="XC119" s="16"/>
      <c r="XD119" s="16"/>
      <c r="XE119" s="16"/>
      <c r="XF119" s="16"/>
      <c r="XG119" s="16"/>
      <c r="XH119" s="16"/>
      <c r="XI119" s="16"/>
      <c r="XJ119" s="16"/>
      <c r="XK119" s="16"/>
      <c r="XL119" s="16"/>
      <c r="XM119" s="16"/>
      <c r="XN119" s="16"/>
      <c r="XO119" s="16"/>
      <c r="XP119" s="16"/>
      <c r="XQ119" s="16"/>
      <c r="XR119" s="16"/>
      <c r="XS119" s="16"/>
      <c r="XT119" s="16"/>
      <c r="XU119" s="16"/>
      <c r="XV119" s="16"/>
      <c r="XW119" s="16"/>
      <c r="XX119" s="16"/>
      <c r="XY119" s="16"/>
      <c r="XZ119" s="16"/>
      <c r="YA119" s="16"/>
      <c r="YB119" s="16"/>
      <c r="YC119" s="16"/>
      <c r="YD119" s="16"/>
      <c r="YE119" s="16"/>
      <c r="YF119" s="16"/>
      <c r="YG119" s="16"/>
      <c r="YH119" s="16"/>
      <c r="YI119" s="16"/>
      <c r="YJ119" s="16"/>
      <c r="YK119" s="16"/>
      <c r="YL119" s="16"/>
      <c r="YM119" s="16"/>
      <c r="YN119" s="16"/>
      <c r="YO119" s="16"/>
      <c r="YP119" s="16"/>
      <c r="YQ119" s="16"/>
      <c r="YR119" s="16"/>
      <c r="YS119" s="16"/>
      <c r="YT119" s="16"/>
      <c r="YU119" s="16"/>
      <c r="YV119" s="16"/>
      <c r="YW119" s="16"/>
      <c r="YX119" s="16"/>
      <c r="YY119" s="16"/>
      <c r="YZ119" s="16"/>
      <c r="ZA119" s="16"/>
      <c r="ZB119" s="16"/>
      <c r="ZC119" s="16"/>
      <c r="ZD119" s="16"/>
      <c r="ZE119" s="16"/>
      <c r="ZF119" s="16"/>
      <c r="ZG119" s="16"/>
      <c r="ZH119" s="16"/>
      <c r="ZI119" s="16"/>
      <c r="ZJ119" s="16"/>
      <c r="ZK119" s="16"/>
      <c r="ZL119" s="16"/>
      <c r="ZM119" s="16"/>
      <c r="ZN119" s="16"/>
      <c r="ZO119" s="16"/>
      <c r="ZP119" s="16"/>
      <c r="ZQ119" s="16"/>
      <c r="ZR119" s="16"/>
      <c r="ZS119" s="16"/>
      <c r="ZT119" s="16"/>
      <c r="ZU119" s="16"/>
      <c r="ZV119" s="16"/>
      <c r="ZW119" s="16"/>
      <c r="ZX119" s="16"/>
      <c r="ZY119" s="16"/>
      <c r="ZZ119" s="16"/>
      <c r="AAA119" s="16"/>
      <c r="AAB119" s="16"/>
      <c r="AAC119" s="16"/>
      <c r="AAD119" s="16"/>
      <c r="AAE119" s="16"/>
      <c r="AAF119" s="16"/>
      <c r="AAG119" s="16"/>
      <c r="AAH119" s="16"/>
      <c r="AAI119" s="16"/>
      <c r="AAJ119" s="16"/>
      <c r="AAK119" s="16"/>
      <c r="AAL119" s="16"/>
      <c r="AAM119" s="16"/>
      <c r="AAN119" s="16"/>
      <c r="AAO119" s="16"/>
      <c r="AAP119" s="16"/>
      <c r="AAQ119" s="16"/>
      <c r="AAR119" s="16"/>
      <c r="AAS119" s="16"/>
      <c r="AAT119" s="16"/>
      <c r="AAU119" s="16"/>
      <c r="AAV119" s="16"/>
      <c r="AAW119" s="16"/>
      <c r="AAX119" s="16"/>
      <c r="AAY119" s="16"/>
      <c r="AAZ119" s="16"/>
      <c r="ABA119" s="16"/>
      <c r="ABB119" s="16"/>
      <c r="ABC119" s="16"/>
      <c r="ABD119" s="16"/>
      <c r="ABE119" s="16"/>
      <c r="ABF119" s="16"/>
      <c r="ABG119" s="16"/>
      <c r="ABH119" s="16"/>
      <c r="ABI119" s="16"/>
      <c r="ABJ119" s="16"/>
      <c r="ABK119" s="16"/>
      <c r="ABL119" s="16"/>
      <c r="ABM119" s="16"/>
      <c r="ABN119" s="16"/>
      <c r="ABO119" s="16"/>
      <c r="ABP119" s="16"/>
      <c r="ABQ119" s="16"/>
      <c r="ABR119" s="16"/>
      <c r="ABS119" s="16"/>
      <c r="ABT119" s="16"/>
      <c r="ABU119" s="16"/>
      <c r="ABV119" s="16"/>
      <c r="ABW119" s="16"/>
      <c r="ABX119" s="16"/>
      <c r="ABY119" s="16"/>
      <c r="ABZ119" s="16"/>
      <c r="ACA119" s="16"/>
      <c r="ACB119" s="16"/>
      <c r="ACC119" s="16"/>
      <c r="ACD119" s="16"/>
      <c r="ACE119" s="16"/>
      <c r="ACF119" s="16"/>
      <c r="ACG119" s="16"/>
      <c r="ACH119" s="16"/>
      <c r="ACI119" s="16"/>
      <c r="ACJ119" s="16"/>
      <c r="ACK119" s="16"/>
      <c r="ACL119" s="16"/>
      <c r="ACM119" s="16"/>
      <c r="ACN119" s="16"/>
      <c r="ACO119" s="16"/>
      <c r="ACP119" s="16"/>
      <c r="ACQ119" s="16"/>
      <c r="ACR119" s="16"/>
      <c r="ACS119" s="16"/>
      <c r="ACT119" s="16"/>
      <c r="ACU119" s="16"/>
      <c r="ACV119" s="16"/>
      <c r="ACW119" s="16"/>
      <c r="ACX119" s="16"/>
      <c r="ACY119" s="16"/>
      <c r="ACZ119" s="16"/>
      <c r="ADA119" s="16"/>
      <c r="ADB119" s="16"/>
      <c r="ADC119" s="16"/>
      <c r="ADD119" s="16"/>
      <c r="ADE119" s="16"/>
      <c r="ADF119" s="16"/>
      <c r="ADG119" s="16"/>
      <c r="ADH119" s="16"/>
      <c r="ADI119" s="16"/>
      <c r="ADJ119" s="16"/>
      <c r="ADK119" s="16"/>
      <c r="ADL119" s="16"/>
      <c r="ADM119" s="16"/>
      <c r="ADN119" s="16"/>
      <c r="ADO119" s="16"/>
      <c r="ADP119" s="16"/>
      <c r="ADQ119" s="16"/>
      <c r="ADR119" s="16"/>
      <c r="ADS119" s="16"/>
      <c r="ADT119" s="16"/>
      <c r="ADU119" s="16"/>
      <c r="ADV119" s="16"/>
      <c r="ADW119" s="16"/>
      <c r="ADX119" s="16"/>
      <c r="ADY119" s="16"/>
      <c r="ADZ119" s="16"/>
      <c r="AEA119" s="16"/>
      <c r="AEB119" s="16"/>
      <c r="AEC119" s="16"/>
      <c r="AED119" s="16"/>
      <c r="AEE119" s="16"/>
      <c r="AEF119" s="16"/>
      <c r="AEG119" s="16"/>
      <c r="AEH119" s="16"/>
      <c r="AEI119" s="16"/>
      <c r="AEJ119" s="16"/>
      <c r="AEK119" s="16"/>
      <c r="AEL119" s="16"/>
      <c r="AEM119" s="16"/>
      <c r="AEN119" s="16"/>
      <c r="AEO119" s="16"/>
      <c r="AEP119" s="16"/>
      <c r="AEQ119" s="16"/>
      <c r="AER119" s="16"/>
      <c r="AES119" s="16"/>
      <c r="AET119" s="16"/>
      <c r="AEU119" s="16"/>
      <c r="AEV119" s="16"/>
      <c r="AEW119" s="16"/>
      <c r="AEX119" s="16"/>
      <c r="AEY119" s="16"/>
      <c r="AEZ119" s="16"/>
      <c r="AFA119" s="16"/>
      <c r="AFB119" s="16"/>
      <c r="AFC119" s="16"/>
      <c r="AFD119" s="16"/>
      <c r="AFE119" s="16"/>
      <c r="AFF119" s="16"/>
      <c r="AFG119" s="16"/>
      <c r="AFH119" s="16"/>
      <c r="AFI119" s="16"/>
      <c r="AFJ119" s="16"/>
      <c r="AFK119" s="16"/>
      <c r="AFL119" s="16"/>
      <c r="AFM119" s="16"/>
      <c r="AFN119" s="16"/>
      <c r="AFO119" s="16"/>
      <c r="AFP119" s="16"/>
      <c r="AFQ119" s="16"/>
      <c r="AFR119" s="16"/>
      <c r="AFS119" s="16"/>
      <c r="AFT119" s="16"/>
      <c r="AFU119" s="16"/>
      <c r="AFV119" s="16"/>
      <c r="AFW119" s="16"/>
      <c r="AFX119" s="16"/>
      <c r="AFY119" s="16"/>
      <c r="AFZ119" s="16"/>
      <c r="AGA119" s="16"/>
      <c r="AGB119" s="16"/>
      <c r="AGC119" s="16"/>
      <c r="AGD119" s="16"/>
      <c r="AGE119" s="16"/>
      <c r="AGF119" s="16"/>
      <c r="AGG119" s="16"/>
      <c r="AGH119" s="16"/>
      <c r="AGI119" s="16"/>
      <c r="AGJ119" s="16"/>
      <c r="AGK119" s="16"/>
      <c r="AGL119" s="16"/>
      <c r="AGM119" s="16"/>
      <c r="AGN119" s="16"/>
      <c r="AGO119" s="16"/>
      <c r="AGP119" s="16"/>
      <c r="AGQ119" s="16"/>
      <c r="AGR119" s="16"/>
      <c r="AGS119" s="16"/>
      <c r="AGT119" s="16"/>
      <c r="AGU119" s="16"/>
      <c r="AGV119" s="16"/>
      <c r="AGW119" s="16"/>
      <c r="AGX119" s="16"/>
      <c r="AGY119" s="16"/>
      <c r="AGZ119" s="16"/>
      <c r="AHA119" s="16"/>
      <c r="AHB119" s="16"/>
      <c r="AHC119" s="16"/>
      <c r="AHD119" s="16"/>
      <c r="AHE119" s="16"/>
      <c r="AHF119" s="16"/>
      <c r="AHG119" s="16"/>
      <c r="AHH119" s="16"/>
      <c r="AHI119" s="16"/>
      <c r="AHJ119" s="16"/>
      <c r="AHK119" s="16"/>
      <c r="AHL119" s="16"/>
      <c r="AHM119" s="16"/>
      <c r="AHN119" s="16"/>
      <c r="AHO119" s="16"/>
      <c r="AHP119" s="16"/>
      <c r="AHQ119" s="16"/>
      <c r="AHR119" s="16"/>
      <c r="AHS119" s="16"/>
      <c r="AHT119" s="16"/>
      <c r="AHU119" s="16"/>
      <c r="AHV119" s="16"/>
      <c r="AHW119" s="16"/>
      <c r="AHX119" s="16"/>
      <c r="AHY119" s="16"/>
      <c r="AHZ119" s="16"/>
      <c r="AIA119" s="16"/>
      <c r="AIB119" s="16"/>
      <c r="AIC119" s="16"/>
      <c r="AID119" s="16"/>
      <c r="AIE119" s="16"/>
      <c r="AIF119" s="16"/>
      <c r="AIG119" s="16"/>
      <c r="AIH119" s="16"/>
      <c r="AII119" s="16"/>
      <c r="AIJ119" s="16"/>
      <c r="AIK119" s="16"/>
      <c r="AIL119" s="16"/>
      <c r="AIM119" s="16"/>
      <c r="AIN119" s="16"/>
      <c r="AIO119" s="16"/>
      <c r="AIP119" s="16"/>
      <c r="AIQ119" s="16"/>
      <c r="AIR119" s="16"/>
      <c r="AIS119" s="16"/>
      <c r="AIT119" s="16"/>
      <c r="AIU119" s="16"/>
      <c r="AIV119" s="16"/>
      <c r="AIW119" s="16"/>
      <c r="AIX119" s="16"/>
      <c r="AIY119" s="16"/>
      <c r="AIZ119" s="16"/>
      <c r="AJA119" s="16"/>
      <c r="AJB119" s="16"/>
      <c r="AJC119" s="16"/>
      <c r="AJD119" s="16"/>
      <c r="AJE119" s="16"/>
      <c r="AJF119" s="16"/>
      <c r="AJG119" s="16"/>
      <c r="AJH119" s="16"/>
      <c r="AJI119" s="16"/>
      <c r="AJJ119" s="16"/>
      <c r="AJK119" s="16"/>
      <c r="AJL119" s="16"/>
      <c r="AJM119" s="16"/>
      <c r="AJN119" s="16"/>
      <c r="AJO119" s="16"/>
      <c r="AJP119" s="16"/>
      <c r="AJQ119" s="16"/>
      <c r="AJR119" s="16"/>
      <c r="AJS119" s="16"/>
      <c r="AJT119" s="16"/>
      <c r="AJU119" s="16"/>
      <c r="AJV119" s="16"/>
      <c r="AJW119" s="16"/>
      <c r="AJX119" s="16"/>
      <c r="AJY119" s="16"/>
      <c r="AJZ119" s="16"/>
      <c r="AKA119" s="16"/>
      <c r="AKB119" s="16"/>
      <c r="AKC119" s="16"/>
      <c r="AKD119" s="16"/>
      <c r="AKE119" s="16"/>
      <c r="AKF119" s="16"/>
      <c r="AKG119" s="16"/>
      <c r="AKH119" s="16"/>
      <c r="AKI119" s="16"/>
      <c r="AKJ119" s="16"/>
      <c r="AKK119" s="16"/>
      <c r="AKL119" s="16"/>
      <c r="AKM119" s="16"/>
      <c r="AKN119" s="16"/>
      <c r="AKO119" s="16"/>
      <c r="AKP119" s="16"/>
      <c r="AKQ119" s="16"/>
      <c r="AKR119" s="16"/>
      <c r="AKS119" s="16"/>
      <c r="AKT119" s="16"/>
      <c r="AKU119" s="16"/>
      <c r="AKV119" s="16"/>
      <c r="AKW119" s="16"/>
      <c r="AKX119" s="16"/>
      <c r="AKY119" s="16"/>
      <c r="AKZ119" s="16"/>
      <c r="ALA119" s="16"/>
      <c r="ALB119" s="16"/>
      <c r="ALC119" s="16"/>
      <c r="ALD119" s="16"/>
      <c r="ALE119" s="16"/>
      <c r="ALF119" s="16"/>
      <c r="ALG119" s="16"/>
      <c r="ALH119" s="16"/>
      <c r="ALI119" s="16"/>
      <c r="ALJ119" s="16"/>
      <c r="ALK119" s="16"/>
      <c r="ALL119" s="16"/>
      <c r="ALM119" s="16"/>
      <c r="ALN119" s="16"/>
      <c r="ALO119" s="16"/>
      <c r="ALP119" s="16"/>
      <c r="ALQ119" s="16"/>
      <c r="ALR119" s="16"/>
      <c r="ALS119" s="16"/>
      <c r="ALT119" s="16"/>
      <c r="ALU119" s="16"/>
      <c r="ALV119" s="16"/>
      <c r="ALW119" s="16"/>
      <c r="ALX119" s="16"/>
      <c r="ALY119" s="16"/>
      <c r="ALZ119" s="16"/>
      <c r="AMA119" s="16"/>
      <c r="AMB119" s="16"/>
      <c r="AMC119" s="16"/>
      <c r="AMD119" s="16"/>
      <c r="AME119" s="16"/>
      <c r="AMF119" s="16"/>
      <c r="AMG119" s="16"/>
      <c r="AMH119" s="16"/>
      <c r="AMI119" s="16"/>
      <c r="AMJ119" s="16"/>
      <c r="AMK119" s="16"/>
    </row>
    <row r="120" spans="1:1025" s="17" customFormat="1" ht="25.5" x14ac:dyDescent="0.2">
      <c r="A120" s="71" t="s">
        <v>150</v>
      </c>
      <c r="B120" s="48" t="s">
        <v>166</v>
      </c>
      <c r="C120" s="72" t="s">
        <v>167</v>
      </c>
      <c r="D120" s="25" t="s">
        <v>87</v>
      </c>
      <c r="E120" s="11">
        <f t="shared" si="432"/>
        <v>0</v>
      </c>
      <c r="F120" s="11">
        <f t="shared" si="433"/>
        <v>0</v>
      </c>
      <c r="G120" s="11">
        <f t="shared" si="434"/>
        <v>0</v>
      </c>
      <c r="H120" s="11">
        <f t="shared" si="435"/>
        <v>0</v>
      </c>
      <c r="I120" s="11">
        <f t="shared" si="436"/>
        <v>1</v>
      </c>
      <c r="J120" s="11">
        <f t="shared" si="437"/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1</v>
      </c>
      <c r="AH120" s="11">
        <v>0</v>
      </c>
      <c r="AI120" s="11">
        <f t="shared" si="374"/>
        <v>0</v>
      </c>
      <c r="AJ120" s="11">
        <f t="shared" si="375"/>
        <v>0</v>
      </c>
      <c r="AK120" s="11">
        <f t="shared" si="376"/>
        <v>0</v>
      </c>
      <c r="AL120" s="11">
        <f t="shared" si="377"/>
        <v>0</v>
      </c>
      <c r="AM120" s="11">
        <f t="shared" si="378"/>
        <v>1</v>
      </c>
      <c r="AN120" s="11">
        <f t="shared" si="379"/>
        <v>0</v>
      </c>
      <c r="AO120" s="11">
        <v>0</v>
      </c>
      <c r="AP120" s="11">
        <v>0</v>
      </c>
      <c r="AQ120" s="11">
        <v>0</v>
      </c>
      <c r="AR120" s="11">
        <v>0</v>
      </c>
      <c r="AS120" s="11">
        <v>0</v>
      </c>
      <c r="AT120" s="11">
        <v>0</v>
      </c>
      <c r="AU120" s="11">
        <v>0</v>
      </c>
      <c r="AV120" s="11">
        <v>0</v>
      </c>
      <c r="AW120" s="11">
        <v>0</v>
      </c>
      <c r="AX120" s="11">
        <v>0</v>
      </c>
      <c r="AY120" s="11">
        <v>1</v>
      </c>
      <c r="AZ120" s="11">
        <v>0</v>
      </c>
      <c r="BA120" s="11">
        <v>0</v>
      </c>
      <c r="BB120" s="11">
        <v>0</v>
      </c>
      <c r="BC120" s="11">
        <v>0</v>
      </c>
      <c r="BD120" s="11">
        <v>0</v>
      </c>
      <c r="BE120" s="11">
        <v>0</v>
      </c>
      <c r="BF120" s="11">
        <v>0</v>
      </c>
      <c r="BG120" s="11">
        <v>0</v>
      </c>
      <c r="BH120" s="11">
        <v>0</v>
      </c>
      <c r="BI120" s="11">
        <v>0</v>
      </c>
      <c r="BJ120" s="11">
        <v>0</v>
      </c>
      <c r="BK120" s="11">
        <v>0</v>
      </c>
      <c r="BL120" s="11">
        <v>0</v>
      </c>
      <c r="BM120" s="11">
        <f t="shared" si="381"/>
        <v>0</v>
      </c>
      <c r="BN120" s="11">
        <f t="shared" si="382"/>
        <v>0</v>
      </c>
      <c r="BO120" s="11">
        <f t="shared" si="383"/>
        <v>0</v>
      </c>
      <c r="BP120" s="11">
        <f t="shared" si="384"/>
        <v>0</v>
      </c>
      <c r="BQ120" s="11">
        <f t="shared" si="385"/>
        <v>0</v>
      </c>
      <c r="BR120" s="11">
        <f t="shared" si="386"/>
        <v>0</v>
      </c>
      <c r="BS120" s="15" t="s">
        <v>87</v>
      </c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  <c r="IV120" s="16"/>
      <c r="IW120" s="16"/>
      <c r="IX120" s="16"/>
      <c r="IY120" s="16"/>
      <c r="IZ120" s="16"/>
      <c r="JA120" s="16"/>
      <c r="JB120" s="16"/>
      <c r="JC120" s="16"/>
      <c r="JD120" s="16"/>
      <c r="JE120" s="16"/>
      <c r="JF120" s="16"/>
      <c r="JG120" s="16"/>
      <c r="JH120" s="16"/>
      <c r="JI120" s="16"/>
      <c r="JJ120" s="16"/>
      <c r="JK120" s="16"/>
      <c r="JL120" s="16"/>
      <c r="JM120" s="16"/>
      <c r="JN120" s="16"/>
      <c r="JO120" s="16"/>
      <c r="JP120" s="16"/>
      <c r="JQ120" s="16"/>
      <c r="JR120" s="16"/>
      <c r="JS120" s="16"/>
      <c r="JT120" s="16"/>
      <c r="JU120" s="16"/>
      <c r="JV120" s="16"/>
      <c r="JW120" s="16"/>
      <c r="JX120" s="16"/>
      <c r="JY120" s="16"/>
      <c r="JZ120" s="16"/>
      <c r="KA120" s="16"/>
      <c r="KB120" s="16"/>
      <c r="KC120" s="16"/>
      <c r="KD120" s="16"/>
      <c r="KE120" s="16"/>
      <c r="KF120" s="16"/>
      <c r="KG120" s="16"/>
      <c r="KH120" s="16"/>
      <c r="KI120" s="16"/>
      <c r="KJ120" s="16"/>
      <c r="KK120" s="16"/>
      <c r="KL120" s="16"/>
      <c r="KM120" s="16"/>
      <c r="KN120" s="16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16"/>
      <c r="LA120" s="16"/>
      <c r="LB120" s="16"/>
      <c r="LC120" s="16"/>
      <c r="LD120" s="16"/>
      <c r="LE120" s="16"/>
      <c r="LF120" s="16"/>
      <c r="LG120" s="16"/>
      <c r="LH120" s="16"/>
      <c r="LI120" s="16"/>
      <c r="LJ120" s="16"/>
      <c r="LK120" s="16"/>
      <c r="LL120" s="16"/>
      <c r="LM120" s="16"/>
      <c r="LN120" s="16"/>
      <c r="LO120" s="16"/>
      <c r="LP120" s="16"/>
      <c r="LQ120" s="16"/>
      <c r="LR120" s="16"/>
      <c r="LS120" s="16"/>
      <c r="LT120" s="16"/>
      <c r="LU120" s="16"/>
      <c r="LV120" s="16"/>
      <c r="LW120" s="16"/>
      <c r="LX120" s="16"/>
      <c r="LY120" s="16"/>
      <c r="LZ120" s="16"/>
      <c r="MA120" s="16"/>
      <c r="MB120" s="16"/>
      <c r="MC120" s="16"/>
      <c r="MD120" s="16"/>
      <c r="ME120" s="16"/>
      <c r="MF120" s="16"/>
      <c r="MG120" s="16"/>
      <c r="MH120" s="16"/>
      <c r="MI120" s="16"/>
      <c r="MJ120" s="16"/>
      <c r="MK120" s="16"/>
      <c r="ML120" s="16"/>
      <c r="MM120" s="16"/>
      <c r="MN120" s="16"/>
      <c r="MO120" s="16"/>
      <c r="MP120" s="16"/>
      <c r="MQ120" s="16"/>
      <c r="MR120" s="16"/>
      <c r="MS120" s="16"/>
      <c r="MT120" s="16"/>
      <c r="MU120" s="16"/>
      <c r="MV120" s="16"/>
      <c r="MW120" s="16"/>
      <c r="MX120" s="16"/>
      <c r="MY120" s="16"/>
      <c r="MZ120" s="16"/>
      <c r="NA120" s="16"/>
      <c r="NB120" s="16"/>
      <c r="NC120" s="16"/>
      <c r="ND120" s="16"/>
      <c r="NE120" s="16"/>
      <c r="NF120" s="16"/>
      <c r="NG120" s="16"/>
      <c r="NH120" s="16"/>
      <c r="NI120" s="16"/>
      <c r="NJ120" s="16"/>
      <c r="NK120" s="16"/>
      <c r="NL120" s="16"/>
      <c r="NM120" s="16"/>
      <c r="NN120" s="16"/>
      <c r="NO120" s="16"/>
      <c r="NP120" s="16"/>
      <c r="NQ120" s="16"/>
      <c r="NR120" s="16"/>
      <c r="NS120" s="16"/>
      <c r="NT120" s="16"/>
      <c r="NU120" s="16"/>
      <c r="NV120" s="16"/>
      <c r="NW120" s="16"/>
      <c r="NX120" s="16"/>
      <c r="NY120" s="16"/>
      <c r="NZ120" s="16"/>
      <c r="OA120" s="16"/>
      <c r="OB120" s="16"/>
      <c r="OC120" s="16"/>
      <c r="OD120" s="16"/>
      <c r="OE120" s="16"/>
      <c r="OF120" s="16"/>
      <c r="OG120" s="16"/>
      <c r="OH120" s="16"/>
      <c r="OI120" s="16"/>
      <c r="OJ120" s="16"/>
      <c r="OK120" s="16"/>
      <c r="OL120" s="16"/>
      <c r="OM120" s="16"/>
      <c r="ON120" s="16"/>
      <c r="OO120" s="16"/>
      <c r="OP120" s="16"/>
      <c r="OQ120" s="16"/>
      <c r="OR120" s="16"/>
      <c r="OS120" s="16"/>
      <c r="OT120" s="16"/>
      <c r="OU120" s="16"/>
      <c r="OV120" s="16"/>
      <c r="OW120" s="16"/>
      <c r="OX120" s="16"/>
      <c r="OY120" s="16"/>
      <c r="OZ120" s="16"/>
      <c r="PA120" s="16"/>
      <c r="PB120" s="16"/>
      <c r="PC120" s="16"/>
      <c r="PD120" s="16"/>
      <c r="PE120" s="16"/>
      <c r="PF120" s="16"/>
      <c r="PG120" s="16"/>
      <c r="PH120" s="16"/>
      <c r="PI120" s="16"/>
      <c r="PJ120" s="16"/>
      <c r="PK120" s="16"/>
      <c r="PL120" s="16"/>
      <c r="PM120" s="16"/>
      <c r="PN120" s="16"/>
      <c r="PO120" s="16"/>
      <c r="PP120" s="16"/>
      <c r="PQ120" s="16"/>
      <c r="PR120" s="16"/>
      <c r="PS120" s="16"/>
      <c r="PT120" s="16"/>
      <c r="PU120" s="16"/>
      <c r="PV120" s="16"/>
      <c r="PW120" s="16"/>
      <c r="PX120" s="16"/>
      <c r="PY120" s="16"/>
      <c r="PZ120" s="16"/>
      <c r="QA120" s="16"/>
      <c r="QB120" s="16"/>
      <c r="QC120" s="16"/>
      <c r="QD120" s="16"/>
      <c r="QE120" s="16"/>
      <c r="QF120" s="16"/>
      <c r="QG120" s="16"/>
      <c r="QH120" s="16"/>
      <c r="QI120" s="16"/>
      <c r="QJ120" s="16"/>
      <c r="QK120" s="16"/>
      <c r="QL120" s="16"/>
      <c r="QM120" s="16"/>
      <c r="QN120" s="16"/>
      <c r="QO120" s="16"/>
      <c r="QP120" s="16"/>
      <c r="QQ120" s="16"/>
      <c r="QR120" s="16"/>
      <c r="QS120" s="16"/>
      <c r="QT120" s="16"/>
      <c r="QU120" s="16"/>
      <c r="QV120" s="16"/>
      <c r="QW120" s="16"/>
      <c r="QX120" s="16"/>
      <c r="QY120" s="16"/>
      <c r="QZ120" s="16"/>
      <c r="RA120" s="16"/>
      <c r="RB120" s="16"/>
      <c r="RC120" s="16"/>
      <c r="RD120" s="16"/>
      <c r="RE120" s="16"/>
      <c r="RF120" s="16"/>
      <c r="RG120" s="16"/>
      <c r="RH120" s="16"/>
      <c r="RI120" s="16"/>
      <c r="RJ120" s="16"/>
      <c r="RK120" s="16"/>
      <c r="RL120" s="16"/>
      <c r="RM120" s="16"/>
      <c r="RN120" s="16"/>
      <c r="RO120" s="16"/>
      <c r="RP120" s="16"/>
      <c r="RQ120" s="16"/>
      <c r="RR120" s="16"/>
      <c r="RS120" s="16"/>
      <c r="RT120" s="16"/>
      <c r="RU120" s="16"/>
      <c r="RV120" s="16"/>
      <c r="RW120" s="16"/>
      <c r="RX120" s="16"/>
      <c r="RY120" s="16"/>
      <c r="RZ120" s="16"/>
      <c r="SA120" s="16"/>
      <c r="SB120" s="16"/>
      <c r="SC120" s="16"/>
      <c r="SD120" s="16"/>
      <c r="SE120" s="16"/>
      <c r="SF120" s="16"/>
      <c r="SG120" s="16"/>
      <c r="SH120" s="16"/>
      <c r="SI120" s="16"/>
      <c r="SJ120" s="16"/>
      <c r="SK120" s="16"/>
      <c r="SL120" s="16"/>
      <c r="SM120" s="16"/>
      <c r="SN120" s="16"/>
      <c r="SO120" s="16"/>
      <c r="SP120" s="16"/>
      <c r="SQ120" s="16"/>
      <c r="SR120" s="16"/>
      <c r="SS120" s="16"/>
      <c r="ST120" s="16"/>
      <c r="SU120" s="16"/>
      <c r="SV120" s="16"/>
      <c r="SW120" s="16"/>
      <c r="SX120" s="16"/>
      <c r="SY120" s="16"/>
      <c r="SZ120" s="16"/>
      <c r="TA120" s="16"/>
      <c r="TB120" s="16"/>
      <c r="TC120" s="16"/>
      <c r="TD120" s="16"/>
      <c r="TE120" s="16"/>
      <c r="TF120" s="16"/>
      <c r="TG120" s="16"/>
      <c r="TH120" s="16"/>
      <c r="TI120" s="16"/>
      <c r="TJ120" s="16"/>
      <c r="TK120" s="16"/>
      <c r="TL120" s="16"/>
      <c r="TM120" s="16"/>
      <c r="TN120" s="16"/>
      <c r="TO120" s="16"/>
      <c r="TP120" s="16"/>
      <c r="TQ120" s="16"/>
      <c r="TR120" s="16"/>
      <c r="TS120" s="16"/>
      <c r="TT120" s="16"/>
      <c r="TU120" s="16"/>
      <c r="TV120" s="16"/>
      <c r="TW120" s="16"/>
      <c r="TX120" s="16"/>
      <c r="TY120" s="16"/>
      <c r="TZ120" s="16"/>
      <c r="UA120" s="16"/>
      <c r="UB120" s="16"/>
      <c r="UC120" s="16"/>
      <c r="UD120" s="16"/>
      <c r="UE120" s="16"/>
      <c r="UF120" s="16"/>
      <c r="UG120" s="16"/>
      <c r="UH120" s="16"/>
      <c r="UI120" s="16"/>
      <c r="UJ120" s="16"/>
      <c r="UK120" s="16"/>
      <c r="UL120" s="16"/>
      <c r="UM120" s="16"/>
      <c r="UN120" s="16"/>
      <c r="UO120" s="16"/>
      <c r="UP120" s="16"/>
      <c r="UQ120" s="16"/>
      <c r="UR120" s="16"/>
      <c r="US120" s="16"/>
      <c r="UT120" s="16"/>
      <c r="UU120" s="16"/>
      <c r="UV120" s="16"/>
      <c r="UW120" s="16"/>
      <c r="UX120" s="16"/>
      <c r="UY120" s="16"/>
      <c r="UZ120" s="16"/>
      <c r="VA120" s="16"/>
      <c r="VB120" s="16"/>
      <c r="VC120" s="16"/>
      <c r="VD120" s="16"/>
      <c r="VE120" s="16"/>
      <c r="VF120" s="16"/>
      <c r="VG120" s="16"/>
      <c r="VH120" s="16"/>
      <c r="VI120" s="16"/>
      <c r="VJ120" s="16"/>
      <c r="VK120" s="16"/>
      <c r="VL120" s="16"/>
      <c r="VM120" s="16"/>
      <c r="VN120" s="16"/>
      <c r="VO120" s="16"/>
      <c r="VP120" s="16"/>
      <c r="VQ120" s="16"/>
      <c r="VR120" s="16"/>
      <c r="VS120" s="16"/>
      <c r="VT120" s="16"/>
      <c r="VU120" s="16"/>
      <c r="VV120" s="16"/>
      <c r="VW120" s="16"/>
      <c r="VX120" s="16"/>
      <c r="VY120" s="16"/>
      <c r="VZ120" s="16"/>
      <c r="WA120" s="16"/>
      <c r="WB120" s="16"/>
      <c r="WC120" s="16"/>
      <c r="WD120" s="16"/>
      <c r="WE120" s="16"/>
      <c r="WF120" s="16"/>
      <c r="WG120" s="16"/>
      <c r="WH120" s="16"/>
      <c r="WI120" s="16"/>
      <c r="WJ120" s="16"/>
      <c r="WK120" s="16"/>
      <c r="WL120" s="16"/>
      <c r="WM120" s="16"/>
      <c r="WN120" s="16"/>
      <c r="WO120" s="16"/>
      <c r="WP120" s="16"/>
      <c r="WQ120" s="16"/>
      <c r="WR120" s="16"/>
      <c r="WS120" s="16"/>
      <c r="WT120" s="16"/>
      <c r="WU120" s="16"/>
      <c r="WV120" s="16"/>
      <c r="WW120" s="16"/>
      <c r="WX120" s="16"/>
      <c r="WY120" s="16"/>
      <c r="WZ120" s="16"/>
      <c r="XA120" s="16"/>
      <c r="XB120" s="16"/>
      <c r="XC120" s="16"/>
      <c r="XD120" s="16"/>
      <c r="XE120" s="16"/>
      <c r="XF120" s="16"/>
      <c r="XG120" s="16"/>
      <c r="XH120" s="16"/>
      <c r="XI120" s="16"/>
      <c r="XJ120" s="16"/>
      <c r="XK120" s="16"/>
      <c r="XL120" s="16"/>
      <c r="XM120" s="16"/>
      <c r="XN120" s="16"/>
      <c r="XO120" s="16"/>
      <c r="XP120" s="16"/>
      <c r="XQ120" s="16"/>
      <c r="XR120" s="16"/>
      <c r="XS120" s="16"/>
      <c r="XT120" s="16"/>
      <c r="XU120" s="16"/>
      <c r="XV120" s="16"/>
      <c r="XW120" s="16"/>
      <c r="XX120" s="16"/>
      <c r="XY120" s="16"/>
      <c r="XZ120" s="16"/>
      <c r="YA120" s="16"/>
      <c r="YB120" s="16"/>
      <c r="YC120" s="16"/>
      <c r="YD120" s="16"/>
      <c r="YE120" s="16"/>
      <c r="YF120" s="16"/>
      <c r="YG120" s="16"/>
      <c r="YH120" s="16"/>
      <c r="YI120" s="16"/>
      <c r="YJ120" s="16"/>
      <c r="YK120" s="16"/>
      <c r="YL120" s="16"/>
      <c r="YM120" s="16"/>
      <c r="YN120" s="16"/>
      <c r="YO120" s="16"/>
      <c r="YP120" s="16"/>
      <c r="YQ120" s="16"/>
      <c r="YR120" s="16"/>
      <c r="YS120" s="16"/>
      <c r="YT120" s="16"/>
      <c r="YU120" s="16"/>
      <c r="YV120" s="16"/>
      <c r="YW120" s="16"/>
      <c r="YX120" s="16"/>
      <c r="YY120" s="16"/>
      <c r="YZ120" s="16"/>
      <c r="ZA120" s="16"/>
      <c r="ZB120" s="16"/>
      <c r="ZC120" s="16"/>
      <c r="ZD120" s="16"/>
      <c r="ZE120" s="16"/>
      <c r="ZF120" s="16"/>
      <c r="ZG120" s="16"/>
      <c r="ZH120" s="16"/>
      <c r="ZI120" s="16"/>
      <c r="ZJ120" s="16"/>
      <c r="ZK120" s="16"/>
      <c r="ZL120" s="16"/>
      <c r="ZM120" s="16"/>
      <c r="ZN120" s="16"/>
      <c r="ZO120" s="16"/>
      <c r="ZP120" s="16"/>
      <c r="ZQ120" s="16"/>
      <c r="ZR120" s="16"/>
      <c r="ZS120" s="16"/>
      <c r="ZT120" s="16"/>
      <c r="ZU120" s="16"/>
      <c r="ZV120" s="16"/>
      <c r="ZW120" s="16"/>
      <c r="ZX120" s="16"/>
      <c r="ZY120" s="16"/>
      <c r="ZZ120" s="16"/>
      <c r="AAA120" s="16"/>
      <c r="AAB120" s="16"/>
      <c r="AAC120" s="16"/>
      <c r="AAD120" s="16"/>
      <c r="AAE120" s="16"/>
      <c r="AAF120" s="16"/>
      <c r="AAG120" s="16"/>
      <c r="AAH120" s="16"/>
      <c r="AAI120" s="16"/>
      <c r="AAJ120" s="16"/>
      <c r="AAK120" s="16"/>
      <c r="AAL120" s="16"/>
      <c r="AAM120" s="16"/>
      <c r="AAN120" s="16"/>
      <c r="AAO120" s="16"/>
      <c r="AAP120" s="16"/>
      <c r="AAQ120" s="16"/>
      <c r="AAR120" s="16"/>
      <c r="AAS120" s="16"/>
      <c r="AAT120" s="16"/>
      <c r="AAU120" s="16"/>
      <c r="AAV120" s="16"/>
      <c r="AAW120" s="16"/>
      <c r="AAX120" s="16"/>
      <c r="AAY120" s="16"/>
      <c r="AAZ120" s="16"/>
      <c r="ABA120" s="16"/>
      <c r="ABB120" s="16"/>
      <c r="ABC120" s="16"/>
      <c r="ABD120" s="16"/>
      <c r="ABE120" s="16"/>
      <c r="ABF120" s="16"/>
      <c r="ABG120" s="16"/>
      <c r="ABH120" s="16"/>
      <c r="ABI120" s="16"/>
      <c r="ABJ120" s="16"/>
      <c r="ABK120" s="16"/>
      <c r="ABL120" s="16"/>
      <c r="ABM120" s="16"/>
      <c r="ABN120" s="16"/>
      <c r="ABO120" s="16"/>
      <c r="ABP120" s="16"/>
      <c r="ABQ120" s="16"/>
      <c r="ABR120" s="16"/>
      <c r="ABS120" s="16"/>
      <c r="ABT120" s="16"/>
      <c r="ABU120" s="16"/>
      <c r="ABV120" s="16"/>
      <c r="ABW120" s="16"/>
      <c r="ABX120" s="16"/>
      <c r="ABY120" s="16"/>
      <c r="ABZ120" s="16"/>
      <c r="ACA120" s="16"/>
      <c r="ACB120" s="16"/>
      <c r="ACC120" s="16"/>
      <c r="ACD120" s="16"/>
      <c r="ACE120" s="16"/>
      <c r="ACF120" s="16"/>
      <c r="ACG120" s="16"/>
      <c r="ACH120" s="16"/>
      <c r="ACI120" s="16"/>
      <c r="ACJ120" s="16"/>
      <c r="ACK120" s="16"/>
      <c r="ACL120" s="16"/>
      <c r="ACM120" s="16"/>
      <c r="ACN120" s="16"/>
      <c r="ACO120" s="16"/>
      <c r="ACP120" s="16"/>
      <c r="ACQ120" s="16"/>
      <c r="ACR120" s="16"/>
      <c r="ACS120" s="16"/>
      <c r="ACT120" s="16"/>
      <c r="ACU120" s="16"/>
      <c r="ACV120" s="16"/>
      <c r="ACW120" s="16"/>
      <c r="ACX120" s="16"/>
      <c r="ACY120" s="16"/>
      <c r="ACZ120" s="16"/>
      <c r="ADA120" s="16"/>
      <c r="ADB120" s="16"/>
      <c r="ADC120" s="16"/>
      <c r="ADD120" s="16"/>
      <c r="ADE120" s="16"/>
      <c r="ADF120" s="16"/>
      <c r="ADG120" s="16"/>
      <c r="ADH120" s="16"/>
      <c r="ADI120" s="16"/>
      <c r="ADJ120" s="16"/>
      <c r="ADK120" s="16"/>
      <c r="ADL120" s="16"/>
      <c r="ADM120" s="16"/>
      <c r="ADN120" s="16"/>
      <c r="ADO120" s="16"/>
      <c r="ADP120" s="16"/>
      <c r="ADQ120" s="16"/>
      <c r="ADR120" s="16"/>
      <c r="ADS120" s="16"/>
      <c r="ADT120" s="16"/>
      <c r="ADU120" s="16"/>
      <c r="ADV120" s="16"/>
      <c r="ADW120" s="16"/>
      <c r="ADX120" s="16"/>
      <c r="ADY120" s="16"/>
      <c r="ADZ120" s="16"/>
      <c r="AEA120" s="16"/>
      <c r="AEB120" s="16"/>
      <c r="AEC120" s="16"/>
      <c r="AED120" s="16"/>
      <c r="AEE120" s="16"/>
      <c r="AEF120" s="16"/>
      <c r="AEG120" s="16"/>
      <c r="AEH120" s="16"/>
      <c r="AEI120" s="16"/>
      <c r="AEJ120" s="16"/>
      <c r="AEK120" s="16"/>
      <c r="AEL120" s="16"/>
      <c r="AEM120" s="16"/>
      <c r="AEN120" s="16"/>
      <c r="AEO120" s="16"/>
      <c r="AEP120" s="16"/>
      <c r="AEQ120" s="16"/>
      <c r="AER120" s="16"/>
      <c r="AES120" s="16"/>
      <c r="AET120" s="16"/>
      <c r="AEU120" s="16"/>
      <c r="AEV120" s="16"/>
      <c r="AEW120" s="16"/>
      <c r="AEX120" s="16"/>
      <c r="AEY120" s="16"/>
      <c r="AEZ120" s="16"/>
      <c r="AFA120" s="16"/>
      <c r="AFB120" s="16"/>
      <c r="AFC120" s="16"/>
      <c r="AFD120" s="16"/>
      <c r="AFE120" s="16"/>
      <c r="AFF120" s="16"/>
      <c r="AFG120" s="16"/>
      <c r="AFH120" s="16"/>
      <c r="AFI120" s="16"/>
      <c r="AFJ120" s="16"/>
      <c r="AFK120" s="16"/>
      <c r="AFL120" s="16"/>
      <c r="AFM120" s="16"/>
      <c r="AFN120" s="16"/>
      <c r="AFO120" s="16"/>
      <c r="AFP120" s="16"/>
      <c r="AFQ120" s="16"/>
      <c r="AFR120" s="16"/>
      <c r="AFS120" s="16"/>
      <c r="AFT120" s="16"/>
      <c r="AFU120" s="16"/>
      <c r="AFV120" s="16"/>
      <c r="AFW120" s="16"/>
      <c r="AFX120" s="16"/>
      <c r="AFY120" s="16"/>
      <c r="AFZ120" s="16"/>
      <c r="AGA120" s="16"/>
      <c r="AGB120" s="16"/>
      <c r="AGC120" s="16"/>
      <c r="AGD120" s="16"/>
      <c r="AGE120" s="16"/>
      <c r="AGF120" s="16"/>
      <c r="AGG120" s="16"/>
      <c r="AGH120" s="16"/>
      <c r="AGI120" s="16"/>
      <c r="AGJ120" s="16"/>
      <c r="AGK120" s="16"/>
      <c r="AGL120" s="16"/>
      <c r="AGM120" s="16"/>
      <c r="AGN120" s="16"/>
      <c r="AGO120" s="16"/>
      <c r="AGP120" s="16"/>
      <c r="AGQ120" s="16"/>
      <c r="AGR120" s="16"/>
      <c r="AGS120" s="16"/>
      <c r="AGT120" s="16"/>
      <c r="AGU120" s="16"/>
      <c r="AGV120" s="16"/>
      <c r="AGW120" s="16"/>
      <c r="AGX120" s="16"/>
      <c r="AGY120" s="16"/>
      <c r="AGZ120" s="16"/>
      <c r="AHA120" s="16"/>
      <c r="AHB120" s="16"/>
      <c r="AHC120" s="16"/>
      <c r="AHD120" s="16"/>
      <c r="AHE120" s="16"/>
      <c r="AHF120" s="16"/>
      <c r="AHG120" s="16"/>
      <c r="AHH120" s="16"/>
      <c r="AHI120" s="16"/>
      <c r="AHJ120" s="16"/>
      <c r="AHK120" s="16"/>
      <c r="AHL120" s="16"/>
      <c r="AHM120" s="16"/>
      <c r="AHN120" s="16"/>
      <c r="AHO120" s="16"/>
      <c r="AHP120" s="16"/>
      <c r="AHQ120" s="16"/>
      <c r="AHR120" s="16"/>
      <c r="AHS120" s="16"/>
      <c r="AHT120" s="16"/>
      <c r="AHU120" s="16"/>
      <c r="AHV120" s="16"/>
      <c r="AHW120" s="16"/>
      <c r="AHX120" s="16"/>
      <c r="AHY120" s="16"/>
      <c r="AHZ120" s="16"/>
      <c r="AIA120" s="16"/>
      <c r="AIB120" s="16"/>
      <c r="AIC120" s="16"/>
      <c r="AID120" s="16"/>
      <c r="AIE120" s="16"/>
      <c r="AIF120" s="16"/>
      <c r="AIG120" s="16"/>
      <c r="AIH120" s="16"/>
      <c r="AII120" s="16"/>
      <c r="AIJ120" s="16"/>
      <c r="AIK120" s="16"/>
      <c r="AIL120" s="16"/>
      <c r="AIM120" s="16"/>
      <c r="AIN120" s="16"/>
      <c r="AIO120" s="16"/>
      <c r="AIP120" s="16"/>
      <c r="AIQ120" s="16"/>
      <c r="AIR120" s="16"/>
      <c r="AIS120" s="16"/>
      <c r="AIT120" s="16"/>
      <c r="AIU120" s="16"/>
      <c r="AIV120" s="16"/>
      <c r="AIW120" s="16"/>
      <c r="AIX120" s="16"/>
      <c r="AIY120" s="16"/>
      <c r="AIZ120" s="16"/>
      <c r="AJA120" s="16"/>
      <c r="AJB120" s="16"/>
      <c r="AJC120" s="16"/>
      <c r="AJD120" s="16"/>
      <c r="AJE120" s="16"/>
      <c r="AJF120" s="16"/>
      <c r="AJG120" s="16"/>
      <c r="AJH120" s="16"/>
      <c r="AJI120" s="16"/>
      <c r="AJJ120" s="16"/>
      <c r="AJK120" s="16"/>
      <c r="AJL120" s="16"/>
      <c r="AJM120" s="16"/>
      <c r="AJN120" s="16"/>
      <c r="AJO120" s="16"/>
      <c r="AJP120" s="16"/>
      <c r="AJQ120" s="16"/>
      <c r="AJR120" s="16"/>
      <c r="AJS120" s="16"/>
      <c r="AJT120" s="16"/>
      <c r="AJU120" s="16"/>
      <c r="AJV120" s="16"/>
      <c r="AJW120" s="16"/>
      <c r="AJX120" s="16"/>
      <c r="AJY120" s="16"/>
      <c r="AJZ120" s="16"/>
      <c r="AKA120" s="16"/>
      <c r="AKB120" s="16"/>
      <c r="AKC120" s="16"/>
      <c r="AKD120" s="16"/>
      <c r="AKE120" s="16"/>
      <c r="AKF120" s="16"/>
      <c r="AKG120" s="16"/>
      <c r="AKH120" s="16"/>
      <c r="AKI120" s="16"/>
      <c r="AKJ120" s="16"/>
      <c r="AKK120" s="16"/>
      <c r="AKL120" s="16"/>
      <c r="AKM120" s="16"/>
      <c r="AKN120" s="16"/>
      <c r="AKO120" s="16"/>
      <c r="AKP120" s="16"/>
      <c r="AKQ120" s="16"/>
      <c r="AKR120" s="16"/>
      <c r="AKS120" s="16"/>
      <c r="AKT120" s="16"/>
      <c r="AKU120" s="16"/>
      <c r="AKV120" s="16"/>
      <c r="AKW120" s="16"/>
      <c r="AKX120" s="16"/>
      <c r="AKY120" s="16"/>
      <c r="AKZ120" s="16"/>
      <c r="ALA120" s="16"/>
      <c r="ALB120" s="16"/>
      <c r="ALC120" s="16"/>
      <c r="ALD120" s="16"/>
      <c r="ALE120" s="16"/>
      <c r="ALF120" s="16"/>
      <c r="ALG120" s="16"/>
      <c r="ALH120" s="16"/>
      <c r="ALI120" s="16"/>
      <c r="ALJ120" s="16"/>
      <c r="ALK120" s="16"/>
      <c r="ALL120" s="16"/>
      <c r="ALM120" s="16"/>
      <c r="ALN120" s="16"/>
      <c r="ALO120" s="16"/>
      <c r="ALP120" s="16"/>
      <c r="ALQ120" s="16"/>
      <c r="ALR120" s="16"/>
      <c r="ALS120" s="16"/>
      <c r="ALT120" s="16"/>
      <c r="ALU120" s="16"/>
      <c r="ALV120" s="16"/>
      <c r="ALW120" s="16"/>
      <c r="ALX120" s="16"/>
      <c r="ALY120" s="16"/>
      <c r="ALZ120" s="16"/>
      <c r="AMA120" s="16"/>
      <c r="AMB120" s="16"/>
      <c r="AMC120" s="16"/>
      <c r="AMD120" s="16"/>
      <c r="AME120" s="16"/>
      <c r="AMF120" s="16"/>
      <c r="AMG120" s="16"/>
      <c r="AMH120" s="16"/>
      <c r="AMI120" s="16"/>
      <c r="AMJ120" s="16"/>
      <c r="AMK120" s="16"/>
    </row>
    <row r="121" spans="1:1025" s="17" customFormat="1" ht="38.25" x14ac:dyDescent="0.2">
      <c r="A121" s="60" t="s">
        <v>150</v>
      </c>
      <c r="B121" s="56" t="s">
        <v>269</v>
      </c>
      <c r="C121" s="70" t="s">
        <v>270</v>
      </c>
      <c r="D121" s="25" t="s">
        <v>87</v>
      </c>
      <c r="E121" s="11">
        <f t="shared" ref="E121:E125" si="463">SUM(K121,Q121,W121,AC121)</f>
        <v>0</v>
      </c>
      <c r="F121" s="11">
        <f t="shared" ref="F121:F125" si="464">SUM(L121,R121,X121,AD121)</f>
        <v>0</v>
      </c>
      <c r="G121" s="11">
        <f t="shared" ref="G121:G125" si="465">SUM(M121,S121,Y121,AE121)</f>
        <v>0</v>
      </c>
      <c r="H121" s="11">
        <f t="shared" ref="H121:H125" si="466">SUM(N121,T121,Z121,AF121)</f>
        <v>0</v>
      </c>
      <c r="I121" s="11">
        <f t="shared" ref="I121:I125" si="467">SUM(O121,U121,AA121,AG121)</f>
        <v>0</v>
      </c>
      <c r="J121" s="11">
        <f t="shared" ref="J121:J125" si="468">SUM(P121,V121,AB121,AH121)</f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f t="shared" ref="AI121:AI125" si="469">SUM(AO121,AU121,BA121,BG121)</f>
        <v>0</v>
      </c>
      <c r="AJ121" s="11">
        <f t="shared" ref="AJ121:AJ125" si="470">SUM(AP121,AV121,BB121,BH121)</f>
        <v>0</v>
      </c>
      <c r="AK121" s="11">
        <f t="shared" ref="AK121:AK125" si="471">SUM(AQ121,AW121,BC121,BI121)</f>
        <v>0</v>
      </c>
      <c r="AL121" s="11">
        <f t="shared" ref="AL121:AL125" si="472">SUM(AR121,AX121,BD121,BJ121)</f>
        <v>0</v>
      </c>
      <c r="AM121" s="11">
        <f t="shared" ref="AM121:AM125" si="473">SUM(AS121,AY121,BE121,BK121)</f>
        <v>0</v>
      </c>
      <c r="AN121" s="11">
        <f t="shared" ref="AN121:AN125" si="474">SUM(AT121,AZ121,BF121,BL121)</f>
        <v>0</v>
      </c>
      <c r="AO121" s="11">
        <v>0</v>
      </c>
      <c r="AP121" s="11">
        <v>0</v>
      </c>
      <c r="AQ121" s="11">
        <v>0</v>
      </c>
      <c r="AR121" s="11">
        <v>0</v>
      </c>
      <c r="AS121" s="11">
        <v>0</v>
      </c>
      <c r="AT121" s="11">
        <v>0</v>
      </c>
      <c r="AU121" s="11">
        <v>0</v>
      </c>
      <c r="AV121" s="11">
        <v>0</v>
      </c>
      <c r="AW121" s="11">
        <v>0</v>
      </c>
      <c r="AX121" s="11">
        <v>0</v>
      </c>
      <c r="AY121" s="11">
        <v>0</v>
      </c>
      <c r="AZ121" s="11">
        <v>0</v>
      </c>
      <c r="BA121" s="11">
        <v>0</v>
      </c>
      <c r="BB121" s="11">
        <v>0</v>
      </c>
      <c r="BC121" s="11">
        <v>0</v>
      </c>
      <c r="BD121" s="11">
        <v>0</v>
      </c>
      <c r="BE121" s="11">
        <v>0</v>
      </c>
      <c r="BF121" s="11">
        <v>0</v>
      </c>
      <c r="BG121" s="11">
        <v>0</v>
      </c>
      <c r="BH121" s="11">
        <v>0</v>
      </c>
      <c r="BI121" s="11">
        <v>0</v>
      </c>
      <c r="BJ121" s="11">
        <v>0</v>
      </c>
      <c r="BK121" s="11">
        <v>0</v>
      </c>
      <c r="BL121" s="11">
        <v>0</v>
      </c>
      <c r="BM121" s="11">
        <f t="shared" ref="BM121:BM125" si="475">AI121-E121</f>
        <v>0</v>
      </c>
      <c r="BN121" s="11">
        <f t="shared" ref="BN121:BN125" si="476">AJ121-F121</f>
        <v>0</v>
      </c>
      <c r="BO121" s="11">
        <f t="shared" ref="BO121:BO125" si="477">AK121-G121</f>
        <v>0</v>
      </c>
      <c r="BP121" s="11">
        <f t="shared" ref="BP121:BP125" si="478">AL121-H121</f>
        <v>0</v>
      </c>
      <c r="BQ121" s="11">
        <f t="shared" ref="BQ121:BQ125" si="479">AM121-I121</f>
        <v>0</v>
      </c>
      <c r="BR121" s="11">
        <f t="shared" ref="BR121:BR125" si="480">AN121-J121</f>
        <v>0</v>
      </c>
      <c r="BS121" s="15" t="s">
        <v>87</v>
      </c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  <c r="IV121" s="16"/>
      <c r="IW121" s="16"/>
      <c r="IX121" s="16"/>
      <c r="IY121" s="16"/>
      <c r="IZ121" s="16"/>
      <c r="JA121" s="16"/>
      <c r="JB121" s="16"/>
      <c r="JC121" s="16"/>
      <c r="JD121" s="16"/>
      <c r="JE121" s="16"/>
      <c r="JF121" s="16"/>
      <c r="JG121" s="16"/>
      <c r="JH121" s="16"/>
      <c r="JI121" s="16"/>
      <c r="JJ121" s="16"/>
      <c r="JK121" s="16"/>
      <c r="JL121" s="16"/>
      <c r="JM121" s="16"/>
      <c r="JN121" s="16"/>
      <c r="JO121" s="16"/>
      <c r="JP121" s="16"/>
      <c r="JQ121" s="16"/>
      <c r="JR121" s="16"/>
      <c r="JS121" s="16"/>
      <c r="JT121" s="16"/>
      <c r="JU121" s="16"/>
      <c r="JV121" s="16"/>
      <c r="JW121" s="16"/>
      <c r="JX121" s="16"/>
      <c r="JY121" s="16"/>
      <c r="JZ121" s="16"/>
      <c r="KA121" s="16"/>
      <c r="KB121" s="16"/>
      <c r="KC121" s="16"/>
      <c r="KD121" s="16"/>
      <c r="KE121" s="16"/>
      <c r="KF121" s="16"/>
      <c r="KG121" s="16"/>
      <c r="KH121" s="16"/>
      <c r="KI121" s="16"/>
      <c r="KJ121" s="16"/>
      <c r="KK121" s="16"/>
      <c r="KL121" s="16"/>
      <c r="KM121" s="16"/>
      <c r="KN121" s="16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16"/>
      <c r="LA121" s="16"/>
      <c r="LB121" s="16"/>
      <c r="LC121" s="16"/>
      <c r="LD121" s="16"/>
      <c r="LE121" s="16"/>
      <c r="LF121" s="16"/>
      <c r="LG121" s="16"/>
      <c r="LH121" s="16"/>
      <c r="LI121" s="16"/>
      <c r="LJ121" s="16"/>
      <c r="LK121" s="16"/>
      <c r="LL121" s="16"/>
      <c r="LM121" s="16"/>
      <c r="LN121" s="16"/>
      <c r="LO121" s="16"/>
      <c r="LP121" s="16"/>
      <c r="LQ121" s="16"/>
      <c r="LR121" s="16"/>
      <c r="LS121" s="16"/>
      <c r="LT121" s="16"/>
      <c r="LU121" s="16"/>
      <c r="LV121" s="16"/>
      <c r="LW121" s="16"/>
      <c r="LX121" s="16"/>
      <c r="LY121" s="16"/>
      <c r="LZ121" s="16"/>
      <c r="MA121" s="16"/>
      <c r="MB121" s="16"/>
      <c r="MC121" s="16"/>
      <c r="MD121" s="16"/>
      <c r="ME121" s="16"/>
      <c r="MF121" s="16"/>
      <c r="MG121" s="16"/>
      <c r="MH121" s="16"/>
      <c r="MI121" s="16"/>
      <c r="MJ121" s="16"/>
      <c r="MK121" s="16"/>
      <c r="ML121" s="16"/>
      <c r="MM121" s="16"/>
      <c r="MN121" s="16"/>
      <c r="MO121" s="16"/>
      <c r="MP121" s="16"/>
      <c r="MQ121" s="16"/>
      <c r="MR121" s="16"/>
      <c r="MS121" s="16"/>
      <c r="MT121" s="16"/>
      <c r="MU121" s="16"/>
      <c r="MV121" s="16"/>
      <c r="MW121" s="16"/>
      <c r="MX121" s="16"/>
      <c r="MY121" s="16"/>
      <c r="MZ121" s="16"/>
      <c r="NA121" s="16"/>
      <c r="NB121" s="16"/>
      <c r="NC121" s="16"/>
      <c r="ND121" s="16"/>
      <c r="NE121" s="16"/>
      <c r="NF121" s="16"/>
      <c r="NG121" s="16"/>
      <c r="NH121" s="16"/>
      <c r="NI121" s="16"/>
      <c r="NJ121" s="16"/>
      <c r="NK121" s="16"/>
      <c r="NL121" s="16"/>
      <c r="NM121" s="16"/>
      <c r="NN121" s="16"/>
      <c r="NO121" s="16"/>
      <c r="NP121" s="16"/>
      <c r="NQ121" s="16"/>
      <c r="NR121" s="16"/>
      <c r="NS121" s="16"/>
      <c r="NT121" s="16"/>
      <c r="NU121" s="16"/>
      <c r="NV121" s="16"/>
      <c r="NW121" s="16"/>
      <c r="NX121" s="16"/>
      <c r="NY121" s="16"/>
      <c r="NZ121" s="16"/>
      <c r="OA121" s="16"/>
      <c r="OB121" s="16"/>
      <c r="OC121" s="16"/>
      <c r="OD121" s="16"/>
      <c r="OE121" s="16"/>
      <c r="OF121" s="16"/>
      <c r="OG121" s="16"/>
      <c r="OH121" s="16"/>
      <c r="OI121" s="16"/>
      <c r="OJ121" s="16"/>
      <c r="OK121" s="16"/>
      <c r="OL121" s="16"/>
      <c r="OM121" s="16"/>
      <c r="ON121" s="16"/>
      <c r="OO121" s="16"/>
      <c r="OP121" s="16"/>
      <c r="OQ121" s="16"/>
      <c r="OR121" s="16"/>
      <c r="OS121" s="16"/>
      <c r="OT121" s="16"/>
      <c r="OU121" s="16"/>
      <c r="OV121" s="16"/>
      <c r="OW121" s="16"/>
      <c r="OX121" s="16"/>
      <c r="OY121" s="16"/>
      <c r="OZ121" s="16"/>
      <c r="PA121" s="16"/>
      <c r="PB121" s="16"/>
      <c r="PC121" s="16"/>
      <c r="PD121" s="16"/>
      <c r="PE121" s="16"/>
      <c r="PF121" s="16"/>
      <c r="PG121" s="16"/>
      <c r="PH121" s="16"/>
      <c r="PI121" s="16"/>
      <c r="PJ121" s="16"/>
      <c r="PK121" s="16"/>
      <c r="PL121" s="16"/>
      <c r="PM121" s="16"/>
      <c r="PN121" s="16"/>
      <c r="PO121" s="16"/>
      <c r="PP121" s="16"/>
      <c r="PQ121" s="16"/>
      <c r="PR121" s="16"/>
      <c r="PS121" s="16"/>
      <c r="PT121" s="16"/>
      <c r="PU121" s="16"/>
      <c r="PV121" s="16"/>
      <c r="PW121" s="16"/>
      <c r="PX121" s="16"/>
      <c r="PY121" s="16"/>
      <c r="PZ121" s="16"/>
      <c r="QA121" s="16"/>
      <c r="QB121" s="16"/>
      <c r="QC121" s="16"/>
      <c r="QD121" s="16"/>
      <c r="QE121" s="16"/>
      <c r="QF121" s="16"/>
      <c r="QG121" s="16"/>
      <c r="QH121" s="16"/>
      <c r="QI121" s="16"/>
      <c r="QJ121" s="16"/>
      <c r="QK121" s="16"/>
      <c r="QL121" s="16"/>
      <c r="QM121" s="16"/>
      <c r="QN121" s="16"/>
      <c r="QO121" s="16"/>
      <c r="QP121" s="16"/>
      <c r="QQ121" s="16"/>
      <c r="QR121" s="16"/>
      <c r="QS121" s="16"/>
      <c r="QT121" s="16"/>
      <c r="QU121" s="16"/>
      <c r="QV121" s="16"/>
      <c r="QW121" s="16"/>
      <c r="QX121" s="16"/>
      <c r="QY121" s="16"/>
      <c r="QZ121" s="16"/>
      <c r="RA121" s="16"/>
      <c r="RB121" s="16"/>
      <c r="RC121" s="16"/>
      <c r="RD121" s="16"/>
      <c r="RE121" s="16"/>
      <c r="RF121" s="16"/>
      <c r="RG121" s="16"/>
      <c r="RH121" s="16"/>
      <c r="RI121" s="16"/>
      <c r="RJ121" s="16"/>
      <c r="RK121" s="16"/>
      <c r="RL121" s="16"/>
      <c r="RM121" s="16"/>
      <c r="RN121" s="16"/>
      <c r="RO121" s="16"/>
      <c r="RP121" s="16"/>
      <c r="RQ121" s="16"/>
      <c r="RR121" s="16"/>
      <c r="RS121" s="16"/>
      <c r="RT121" s="16"/>
      <c r="RU121" s="16"/>
      <c r="RV121" s="16"/>
      <c r="RW121" s="16"/>
      <c r="RX121" s="16"/>
      <c r="RY121" s="16"/>
      <c r="RZ121" s="16"/>
      <c r="SA121" s="16"/>
      <c r="SB121" s="16"/>
      <c r="SC121" s="16"/>
      <c r="SD121" s="16"/>
      <c r="SE121" s="16"/>
      <c r="SF121" s="16"/>
      <c r="SG121" s="16"/>
      <c r="SH121" s="16"/>
      <c r="SI121" s="16"/>
      <c r="SJ121" s="16"/>
      <c r="SK121" s="16"/>
      <c r="SL121" s="16"/>
      <c r="SM121" s="16"/>
      <c r="SN121" s="16"/>
      <c r="SO121" s="16"/>
      <c r="SP121" s="16"/>
      <c r="SQ121" s="16"/>
      <c r="SR121" s="16"/>
      <c r="SS121" s="16"/>
      <c r="ST121" s="16"/>
      <c r="SU121" s="16"/>
      <c r="SV121" s="16"/>
      <c r="SW121" s="16"/>
      <c r="SX121" s="16"/>
      <c r="SY121" s="16"/>
      <c r="SZ121" s="16"/>
      <c r="TA121" s="16"/>
      <c r="TB121" s="16"/>
      <c r="TC121" s="16"/>
      <c r="TD121" s="16"/>
      <c r="TE121" s="16"/>
      <c r="TF121" s="16"/>
      <c r="TG121" s="16"/>
      <c r="TH121" s="16"/>
      <c r="TI121" s="16"/>
      <c r="TJ121" s="16"/>
      <c r="TK121" s="16"/>
      <c r="TL121" s="16"/>
      <c r="TM121" s="16"/>
      <c r="TN121" s="16"/>
      <c r="TO121" s="16"/>
      <c r="TP121" s="16"/>
      <c r="TQ121" s="16"/>
      <c r="TR121" s="16"/>
      <c r="TS121" s="16"/>
      <c r="TT121" s="16"/>
      <c r="TU121" s="16"/>
      <c r="TV121" s="16"/>
      <c r="TW121" s="16"/>
      <c r="TX121" s="16"/>
      <c r="TY121" s="16"/>
      <c r="TZ121" s="16"/>
      <c r="UA121" s="16"/>
      <c r="UB121" s="16"/>
      <c r="UC121" s="16"/>
      <c r="UD121" s="16"/>
      <c r="UE121" s="16"/>
      <c r="UF121" s="16"/>
      <c r="UG121" s="16"/>
      <c r="UH121" s="16"/>
      <c r="UI121" s="16"/>
      <c r="UJ121" s="16"/>
      <c r="UK121" s="16"/>
      <c r="UL121" s="16"/>
      <c r="UM121" s="16"/>
      <c r="UN121" s="16"/>
      <c r="UO121" s="16"/>
      <c r="UP121" s="16"/>
      <c r="UQ121" s="16"/>
      <c r="UR121" s="16"/>
      <c r="US121" s="16"/>
      <c r="UT121" s="16"/>
      <c r="UU121" s="16"/>
      <c r="UV121" s="16"/>
      <c r="UW121" s="16"/>
      <c r="UX121" s="16"/>
      <c r="UY121" s="16"/>
      <c r="UZ121" s="16"/>
      <c r="VA121" s="16"/>
      <c r="VB121" s="16"/>
      <c r="VC121" s="16"/>
      <c r="VD121" s="16"/>
      <c r="VE121" s="16"/>
      <c r="VF121" s="16"/>
      <c r="VG121" s="16"/>
      <c r="VH121" s="16"/>
      <c r="VI121" s="16"/>
      <c r="VJ121" s="16"/>
      <c r="VK121" s="16"/>
      <c r="VL121" s="16"/>
      <c r="VM121" s="16"/>
      <c r="VN121" s="16"/>
      <c r="VO121" s="16"/>
      <c r="VP121" s="16"/>
      <c r="VQ121" s="16"/>
      <c r="VR121" s="16"/>
      <c r="VS121" s="16"/>
      <c r="VT121" s="16"/>
      <c r="VU121" s="16"/>
      <c r="VV121" s="16"/>
      <c r="VW121" s="16"/>
      <c r="VX121" s="16"/>
      <c r="VY121" s="16"/>
      <c r="VZ121" s="16"/>
      <c r="WA121" s="16"/>
      <c r="WB121" s="16"/>
      <c r="WC121" s="16"/>
      <c r="WD121" s="16"/>
      <c r="WE121" s="16"/>
      <c r="WF121" s="16"/>
      <c r="WG121" s="16"/>
      <c r="WH121" s="16"/>
      <c r="WI121" s="16"/>
      <c r="WJ121" s="16"/>
      <c r="WK121" s="16"/>
      <c r="WL121" s="16"/>
      <c r="WM121" s="16"/>
      <c r="WN121" s="16"/>
      <c r="WO121" s="16"/>
      <c r="WP121" s="16"/>
      <c r="WQ121" s="16"/>
      <c r="WR121" s="16"/>
      <c r="WS121" s="16"/>
      <c r="WT121" s="16"/>
      <c r="WU121" s="16"/>
      <c r="WV121" s="16"/>
      <c r="WW121" s="16"/>
      <c r="WX121" s="16"/>
      <c r="WY121" s="16"/>
      <c r="WZ121" s="16"/>
      <c r="XA121" s="16"/>
      <c r="XB121" s="16"/>
      <c r="XC121" s="16"/>
      <c r="XD121" s="16"/>
      <c r="XE121" s="16"/>
      <c r="XF121" s="16"/>
      <c r="XG121" s="16"/>
      <c r="XH121" s="16"/>
      <c r="XI121" s="16"/>
      <c r="XJ121" s="16"/>
      <c r="XK121" s="16"/>
      <c r="XL121" s="16"/>
      <c r="XM121" s="16"/>
      <c r="XN121" s="16"/>
      <c r="XO121" s="16"/>
      <c r="XP121" s="16"/>
      <c r="XQ121" s="16"/>
      <c r="XR121" s="16"/>
      <c r="XS121" s="16"/>
      <c r="XT121" s="16"/>
      <c r="XU121" s="16"/>
      <c r="XV121" s="16"/>
      <c r="XW121" s="16"/>
      <c r="XX121" s="16"/>
      <c r="XY121" s="16"/>
      <c r="XZ121" s="16"/>
      <c r="YA121" s="16"/>
      <c r="YB121" s="16"/>
      <c r="YC121" s="16"/>
      <c r="YD121" s="16"/>
      <c r="YE121" s="16"/>
      <c r="YF121" s="16"/>
      <c r="YG121" s="16"/>
      <c r="YH121" s="16"/>
      <c r="YI121" s="16"/>
      <c r="YJ121" s="16"/>
      <c r="YK121" s="16"/>
      <c r="YL121" s="16"/>
      <c r="YM121" s="16"/>
      <c r="YN121" s="16"/>
      <c r="YO121" s="16"/>
      <c r="YP121" s="16"/>
      <c r="YQ121" s="16"/>
      <c r="YR121" s="16"/>
      <c r="YS121" s="16"/>
      <c r="YT121" s="16"/>
      <c r="YU121" s="16"/>
      <c r="YV121" s="16"/>
      <c r="YW121" s="16"/>
      <c r="YX121" s="16"/>
      <c r="YY121" s="16"/>
      <c r="YZ121" s="16"/>
      <c r="ZA121" s="16"/>
      <c r="ZB121" s="16"/>
      <c r="ZC121" s="16"/>
      <c r="ZD121" s="16"/>
      <c r="ZE121" s="16"/>
      <c r="ZF121" s="16"/>
      <c r="ZG121" s="16"/>
      <c r="ZH121" s="16"/>
      <c r="ZI121" s="16"/>
      <c r="ZJ121" s="16"/>
      <c r="ZK121" s="16"/>
      <c r="ZL121" s="16"/>
      <c r="ZM121" s="16"/>
      <c r="ZN121" s="16"/>
      <c r="ZO121" s="16"/>
      <c r="ZP121" s="16"/>
      <c r="ZQ121" s="16"/>
      <c r="ZR121" s="16"/>
      <c r="ZS121" s="16"/>
      <c r="ZT121" s="16"/>
      <c r="ZU121" s="16"/>
      <c r="ZV121" s="16"/>
      <c r="ZW121" s="16"/>
      <c r="ZX121" s="16"/>
      <c r="ZY121" s="16"/>
      <c r="ZZ121" s="16"/>
      <c r="AAA121" s="16"/>
      <c r="AAB121" s="16"/>
      <c r="AAC121" s="16"/>
      <c r="AAD121" s="16"/>
      <c r="AAE121" s="16"/>
      <c r="AAF121" s="16"/>
      <c r="AAG121" s="16"/>
      <c r="AAH121" s="16"/>
      <c r="AAI121" s="16"/>
      <c r="AAJ121" s="16"/>
      <c r="AAK121" s="16"/>
      <c r="AAL121" s="16"/>
      <c r="AAM121" s="16"/>
      <c r="AAN121" s="16"/>
      <c r="AAO121" s="16"/>
      <c r="AAP121" s="16"/>
      <c r="AAQ121" s="16"/>
      <c r="AAR121" s="16"/>
      <c r="AAS121" s="16"/>
      <c r="AAT121" s="16"/>
      <c r="AAU121" s="16"/>
      <c r="AAV121" s="16"/>
      <c r="AAW121" s="16"/>
      <c r="AAX121" s="16"/>
      <c r="AAY121" s="16"/>
      <c r="AAZ121" s="16"/>
      <c r="ABA121" s="16"/>
      <c r="ABB121" s="16"/>
      <c r="ABC121" s="16"/>
      <c r="ABD121" s="16"/>
      <c r="ABE121" s="16"/>
      <c r="ABF121" s="16"/>
      <c r="ABG121" s="16"/>
      <c r="ABH121" s="16"/>
      <c r="ABI121" s="16"/>
      <c r="ABJ121" s="16"/>
      <c r="ABK121" s="16"/>
      <c r="ABL121" s="16"/>
      <c r="ABM121" s="16"/>
      <c r="ABN121" s="16"/>
      <c r="ABO121" s="16"/>
      <c r="ABP121" s="16"/>
      <c r="ABQ121" s="16"/>
      <c r="ABR121" s="16"/>
      <c r="ABS121" s="16"/>
      <c r="ABT121" s="16"/>
      <c r="ABU121" s="16"/>
      <c r="ABV121" s="16"/>
      <c r="ABW121" s="16"/>
      <c r="ABX121" s="16"/>
      <c r="ABY121" s="16"/>
      <c r="ABZ121" s="16"/>
      <c r="ACA121" s="16"/>
      <c r="ACB121" s="16"/>
      <c r="ACC121" s="16"/>
      <c r="ACD121" s="16"/>
      <c r="ACE121" s="16"/>
      <c r="ACF121" s="16"/>
      <c r="ACG121" s="16"/>
      <c r="ACH121" s="16"/>
      <c r="ACI121" s="16"/>
      <c r="ACJ121" s="16"/>
      <c r="ACK121" s="16"/>
      <c r="ACL121" s="16"/>
      <c r="ACM121" s="16"/>
      <c r="ACN121" s="16"/>
      <c r="ACO121" s="16"/>
      <c r="ACP121" s="16"/>
      <c r="ACQ121" s="16"/>
      <c r="ACR121" s="16"/>
      <c r="ACS121" s="16"/>
      <c r="ACT121" s="16"/>
      <c r="ACU121" s="16"/>
      <c r="ACV121" s="16"/>
      <c r="ACW121" s="16"/>
      <c r="ACX121" s="16"/>
      <c r="ACY121" s="16"/>
      <c r="ACZ121" s="16"/>
      <c r="ADA121" s="16"/>
      <c r="ADB121" s="16"/>
      <c r="ADC121" s="16"/>
      <c r="ADD121" s="16"/>
      <c r="ADE121" s="16"/>
      <c r="ADF121" s="16"/>
      <c r="ADG121" s="16"/>
      <c r="ADH121" s="16"/>
      <c r="ADI121" s="16"/>
      <c r="ADJ121" s="16"/>
      <c r="ADK121" s="16"/>
      <c r="ADL121" s="16"/>
      <c r="ADM121" s="16"/>
      <c r="ADN121" s="16"/>
      <c r="ADO121" s="16"/>
      <c r="ADP121" s="16"/>
      <c r="ADQ121" s="16"/>
      <c r="ADR121" s="16"/>
      <c r="ADS121" s="16"/>
      <c r="ADT121" s="16"/>
      <c r="ADU121" s="16"/>
      <c r="ADV121" s="16"/>
      <c r="ADW121" s="16"/>
      <c r="ADX121" s="16"/>
      <c r="ADY121" s="16"/>
      <c r="ADZ121" s="16"/>
      <c r="AEA121" s="16"/>
      <c r="AEB121" s="16"/>
      <c r="AEC121" s="16"/>
      <c r="AED121" s="16"/>
      <c r="AEE121" s="16"/>
      <c r="AEF121" s="16"/>
      <c r="AEG121" s="16"/>
      <c r="AEH121" s="16"/>
      <c r="AEI121" s="16"/>
      <c r="AEJ121" s="16"/>
      <c r="AEK121" s="16"/>
      <c r="AEL121" s="16"/>
      <c r="AEM121" s="16"/>
      <c r="AEN121" s="16"/>
      <c r="AEO121" s="16"/>
      <c r="AEP121" s="16"/>
      <c r="AEQ121" s="16"/>
      <c r="AER121" s="16"/>
      <c r="AES121" s="16"/>
      <c r="AET121" s="16"/>
      <c r="AEU121" s="16"/>
      <c r="AEV121" s="16"/>
      <c r="AEW121" s="16"/>
      <c r="AEX121" s="16"/>
      <c r="AEY121" s="16"/>
      <c r="AEZ121" s="16"/>
      <c r="AFA121" s="16"/>
      <c r="AFB121" s="16"/>
      <c r="AFC121" s="16"/>
      <c r="AFD121" s="16"/>
      <c r="AFE121" s="16"/>
      <c r="AFF121" s="16"/>
      <c r="AFG121" s="16"/>
      <c r="AFH121" s="16"/>
      <c r="AFI121" s="16"/>
      <c r="AFJ121" s="16"/>
      <c r="AFK121" s="16"/>
      <c r="AFL121" s="16"/>
      <c r="AFM121" s="16"/>
      <c r="AFN121" s="16"/>
      <c r="AFO121" s="16"/>
      <c r="AFP121" s="16"/>
      <c r="AFQ121" s="16"/>
      <c r="AFR121" s="16"/>
      <c r="AFS121" s="16"/>
      <c r="AFT121" s="16"/>
      <c r="AFU121" s="16"/>
      <c r="AFV121" s="16"/>
      <c r="AFW121" s="16"/>
      <c r="AFX121" s="16"/>
      <c r="AFY121" s="16"/>
      <c r="AFZ121" s="16"/>
      <c r="AGA121" s="16"/>
      <c r="AGB121" s="16"/>
      <c r="AGC121" s="16"/>
      <c r="AGD121" s="16"/>
      <c r="AGE121" s="16"/>
      <c r="AGF121" s="16"/>
      <c r="AGG121" s="16"/>
      <c r="AGH121" s="16"/>
      <c r="AGI121" s="16"/>
      <c r="AGJ121" s="16"/>
      <c r="AGK121" s="16"/>
      <c r="AGL121" s="16"/>
      <c r="AGM121" s="16"/>
      <c r="AGN121" s="16"/>
      <c r="AGO121" s="16"/>
      <c r="AGP121" s="16"/>
      <c r="AGQ121" s="16"/>
      <c r="AGR121" s="16"/>
      <c r="AGS121" s="16"/>
      <c r="AGT121" s="16"/>
      <c r="AGU121" s="16"/>
      <c r="AGV121" s="16"/>
      <c r="AGW121" s="16"/>
      <c r="AGX121" s="16"/>
      <c r="AGY121" s="16"/>
      <c r="AGZ121" s="16"/>
      <c r="AHA121" s="16"/>
      <c r="AHB121" s="16"/>
      <c r="AHC121" s="16"/>
      <c r="AHD121" s="16"/>
      <c r="AHE121" s="16"/>
      <c r="AHF121" s="16"/>
      <c r="AHG121" s="16"/>
      <c r="AHH121" s="16"/>
      <c r="AHI121" s="16"/>
      <c r="AHJ121" s="16"/>
      <c r="AHK121" s="16"/>
      <c r="AHL121" s="16"/>
      <c r="AHM121" s="16"/>
      <c r="AHN121" s="16"/>
      <c r="AHO121" s="16"/>
      <c r="AHP121" s="16"/>
      <c r="AHQ121" s="16"/>
      <c r="AHR121" s="16"/>
      <c r="AHS121" s="16"/>
      <c r="AHT121" s="16"/>
      <c r="AHU121" s="16"/>
      <c r="AHV121" s="16"/>
      <c r="AHW121" s="16"/>
      <c r="AHX121" s="16"/>
      <c r="AHY121" s="16"/>
      <c r="AHZ121" s="16"/>
      <c r="AIA121" s="16"/>
      <c r="AIB121" s="16"/>
      <c r="AIC121" s="16"/>
      <c r="AID121" s="16"/>
      <c r="AIE121" s="16"/>
      <c r="AIF121" s="16"/>
      <c r="AIG121" s="16"/>
      <c r="AIH121" s="16"/>
      <c r="AII121" s="16"/>
      <c r="AIJ121" s="16"/>
      <c r="AIK121" s="16"/>
      <c r="AIL121" s="16"/>
      <c r="AIM121" s="16"/>
      <c r="AIN121" s="16"/>
      <c r="AIO121" s="16"/>
      <c r="AIP121" s="16"/>
      <c r="AIQ121" s="16"/>
      <c r="AIR121" s="16"/>
      <c r="AIS121" s="16"/>
      <c r="AIT121" s="16"/>
      <c r="AIU121" s="16"/>
      <c r="AIV121" s="16"/>
      <c r="AIW121" s="16"/>
      <c r="AIX121" s="16"/>
      <c r="AIY121" s="16"/>
      <c r="AIZ121" s="16"/>
      <c r="AJA121" s="16"/>
      <c r="AJB121" s="16"/>
      <c r="AJC121" s="16"/>
      <c r="AJD121" s="16"/>
      <c r="AJE121" s="16"/>
      <c r="AJF121" s="16"/>
      <c r="AJG121" s="16"/>
      <c r="AJH121" s="16"/>
      <c r="AJI121" s="16"/>
      <c r="AJJ121" s="16"/>
      <c r="AJK121" s="16"/>
      <c r="AJL121" s="16"/>
      <c r="AJM121" s="16"/>
      <c r="AJN121" s="16"/>
      <c r="AJO121" s="16"/>
      <c r="AJP121" s="16"/>
      <c r="AJQ121" s="16"/>
      <c r="AJR121" s="16"/>
      <c r="AJS121" s="16"/>
      <c r="AJT121" s="16"/>
      <c r="AJU121" s="16"/>
      <c r="AJV121" s="16"/>
      <c r="AJW121" s="16"/>
      <c r="AJX121" s="16"/>
      <c r="AJY121" s="16"/>
      <c r="AJZ121" s="16"/>
      <c r="AKA121" s="16"/>
      <c r="AKB121" s="16"/>
      <c r="AKC121" s="16"/>
      <c r="AKD121" s="16"/>
      <c r="AKE121" s="16"/>
      <c r="AKF121" s="16"/>
      <c r="AKG121" s="16"/>
      <c r="AKH121" s="16"/>
      <c r="AKI121" s="16"/>
      <c r="AKJ121" s="16"/>
      <c r="AKK121" s="16"/>
      <c r="AKL121" s="16"/>
      <c r="AKM121" s="16"/>
      <c r="AKN121" s="16"/>
      <c r="AKO121" s="16"/>
      <c r="AKP121" s="16"/>
      <c r="AKQ121" s="16"/>
      <c r="AKR121" s="16"/>
      <c r="AKS121" s="16"/>
      <c r="AKT121" s="16"/>
      <c r="AKU121" s="16"/>
      <c r="AKV121" s="16"/>
      <c r="AKW121" s="16"/>
      <c r="AKX121" s="16"/>
      <c r="AKY121" s="16"/>
      <c r="AKZ121" s="16"/>
      <c r="ALA121" s="16"/>
      <c r="ALB121" s="16"/>
      <c r="ALC121" s="16"/>
      <c r="ALD121" s="16"/>
      <c r="ALE121" s="16"/>
      <c r="ALF121" s="16"/>
      <c r="ALG121" s="16"/>
      <c r="ALH121" s="16"/>
      <c r="ALI121" s="16"/>
      <c r="ALJ121" s="16"/>
      <c r="ALK121" s="16"/>
      <c r="ALL121" s="16"/>
      <c r="ALM121" s="16"/>
      <c r="ALN121" s="16"/>
      <c r="ALO121" s="16"/>
      <c r="ALP121" s="16"/>
      <c r="ALQ121" s="16"/>
      <c r="ALR121" s="16"/>
      <c r="ALS121" s="16"/>
      <c r="ALT121" s="16"/>
      <c r="ALU121" s="16"/>
      <c r="ALV121" s="16"/>
      <c r="ALW121" s="16"/>
      <c r="ALX121" s="16"/>
      <c r="ALY121" s="16"/>
      <c r="ALZ121" s="16"/>
      <c r="AMA121" s="16"/>
      <c r="AMB121" s="16"/>
      <c r="AMC121" s="16"/>
      <c r="AMD121" s="16"/>
      <c r="AME121" s="16"/>
      <c r="AMF121" s="16"/>
      <c r="AMG121" s="16"/>
      <c r="AMH121" s="16"/>
      <c r="AMI121" s="16"/>
      <c r="AMJ121" s="16"/>
      <c r="AMK121" s="16"/>
    </row>
    <row r="122" spans="1:1025" s="17" customFormat="1" x14ac:dyDescent="0.2">
      <c r="A122" s="60" t="s">
        <v>150</v>
      </c>
      <c r="B122" s="56" t="s">
        <v>271</v>
      </c>
      <c r="C122" s="70" t="s">
        <v>272</v>
      </c>
      <c r="D122" s="25" t="s">
        <v>87</v>
      </c>
      <c r="E122" s="11">
        <f t="shared" si="463"/>
        <v>0</v>
      </c>
      <c r="F122" s="11">
        <f t="shared" si="464"/>
        <v>0</v>
      </c>
      <c r="G122" s="11">
        <f t="shared" si="465"/>
        <v>1</v>
      </c>
      <c r="H122" s="11">
        <f t="shared" si="466"/>
        <v>0</v>
      </c>
      <c r="I122" s="11">
        <f t="shared" si="467"/>
        <v>0</v>
      </c>
      <c r="J122" s="11">
        <f t="shared" si="468"/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1</v>
      </c>
      <c r="AF122" s="11">
        <v>0</v>
      </c>
      <c r="AG122" s="11">
        <v>0</v>
      </c>
      <c r="AH122" s="11">
        <v>0</v>
      </c>
      <c r="AI122" s="11">
        <f t="shared" si="469"/>
        <v>0</v>
      </c>
      <c r="AJ122" s="11">
        <f t="shared" si="470"/>
        <v>0</v>
      </c>
      <c r="AK122" s="11">
        <f t="shared" si="471"/>
        <v>0</v>
      </c>
      <c r="AL122" s="11">
        <f t="shared" si="472"/>
        <v>0</v>
      </c>
      <c r="AM122" s="11">
        <f t="shared" si="473"/>
        <v>0</v>
      </c>
      <c r="AN122" s="11">
        <f t="shared" si="474"/>
        <v>0</v>
      </c>
      <c r="AO122" s="11">
        <v>0</v>
      </c>
      <c r="AP122" s="11">
        <v>0</v>
      </c>
      <c r="AQ122" s="11">
        <v>0</v>
      </c>
      <c r="AR122" s="11">
        <v>0</v>
      </c>
      <c r="AS122" s="11">
        <v>0</v>
      </c>
      <c r="AT122" s="11">
        <v>0</v>
      </c>
      <c r="AU122" s="11">
        <v>0</v>
      </c>
      <c r="AV122" s="11">
        <v>0</v>
      </c>
      <c r="AW122" s="11">
        <v>0</v>
      </c>
      <c r="AX122" s="11">
        <v>0</v>
      </c>
      <c r="AY122" s="11">
        <v>0</v>
      </c>
      <c r="AZ122" s="11">
        <v>0</v>
      </c>
      <c r="BA122" s="11">
        <v>0</v>
      </c>
      <c r="BB122" s="11">
        <v>0</v>
      </c>
      <c r="BC122" s="11">
        <v>0</v>
      </c>
      <c r="BD122" s="11">
        <v>0</v>
      </c>
      <c r="BE122" s="11">
        <v>0</v>
      </c>
      <c r="BF122" s="11">
        <v>0</v>
      </c>
      <c r="BG122" s="11">
        <v>0</v>
      </c>
      <c r="BH122" s="11">
        <v>0</v>
      </c>
      <c r="BI122" s="11">
        <v>0</v>
      </c>
      <c r="BJ122" s="11">
        <v>0</v>
      </c>
      <c r="BK122" s="11">
        <v>0</v>
      </c>
      <c r="BL122" s="11">
        <v>0</v>
      </c>
      <c r="BM122" s="11">
        <f t="shared" si="475"/>
        <v>0</v>
      </c>
      <c r="BN122" s="11">
        <f t="shared" si="476"/>
        <v>0</v>
      </c>
      <c r="BO122" s="11">
        <f t="shared" si="477"/>
        <v>-1</v>
      </c>
      <c r="BP122" s="11">
        <f t="shared" si="478"/>
        <v>0</v>
      </c>
      <c r="BQ122" s="11">
        <f t="shared" si="479"/>
        <v>0</v>
      </c>
      <c r="BR122" s="11">
        <f t="shared" si="480"/>
        <v>0</v>
      </c>
      <c r="BS122" s="15" t="s">
        <v>87</v>
      </c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  <c r="IV122" s="16"/>
      <c r="IW122" s="16"/>
      <c r="IX122" s="16"/>
      <c r="IY122" s="16"/>
      <c r="IZ122" s="16"/>
      <c r="JA122" s="16"/>
      <c r="JB122" s="16"/>
      <c r="JC122" s="16"/>
      <c r="JD122" s="16"/>
      <c r="JE122" s="16"/>
      <c r="JF122" s="16"/>
      <c r="JG122" s="16"/>
      <c r="JH122" s="16"/>
      <c r="JI122" s="16"/>
      <c r="JJ122" s="16"/>
      <c r="JK122" s="16"/>
      <c r="JL122" s="16"/>
      <c r="JM122" s="16"/>
      <c r="JN122" s="16"/>
      <c r="JO122" s="16"/>
      <c r="JP122" s="16"/>
      <c r="JQ122" s="16"/>
      <c r="JR122" s="16"/>
      <c r="JS122" s="16"/>
      <c r="JT122" s="16"/>
      <c r="JU122" s="16"/>
      <c r="JV122" s="16"/>
      <c r="JW122" s="16"/>
      <c r="JX122" s="16"/>
      <c r="JY122" s="16"/>
      <c r="JZ122" s="16"/>
      <c r="KA122" s="16"/>
      <c r="KB122" s="16"/>
      <c r="KC122" s="16"/>
      <c r="KD122" s="16"/>
      <c r="KE122" s="16"/>
      <c r="KF122" s="16"/>
      <c r="KG122" s="16"/>
      <c r="KH122" s="16"/>
      <c r="KI122" s="16"/>
      <c r="KJ122" s="16"/>
      <c r="KK122" s="16"/>
      <c r="KL122" s="16"/>
      <c r="KM122" s="16"/>
      <c r="KN122" s="16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16"/>
      <c r="LA122" s="16"/>
      <c r="LB122" s="16"/>
      <c r="LC122" s="16"/>
      <c r="LD122" s="16"/>
      <c r="LE122" s="16"/>
      <c r="LF122" s="16"/>
      <c r="LG122" s="16"/>
      <c r="LH122" s="16"/>
      <c r="LI122" s="16"/>
      <c r="LJ122" s="16"/>
      <c r="LK122" s="16"/>
      <c r="LL122" s="16"/>
      <c r="LM122" s="16"/>
      <c r="LN122" s="16"/>
      <c r="LO122" s="16"/>
      <c r="LP122" s="16"/>
      <c r="LQ122" s="16"/>
      <c r="LR122" s="16"/>
      <c r="LS122" s="16"/>
      <c r="LT122" s="16"/>
      <c r="LU122" s="16"/>
      <c r="LV122" s="16"/>
      <c r="LW122" s="16"/>
      <c r="LX122" s="16"/>
      <c r="LY122" s="16"/>
      <c r="LZ122" s="16"/>
      <c r="MA122" s="16"/>
      <c r="MB122" s="16"/>
      <c r="MC122" s="16"/>
      <c r="MD122" s="16"/>
      <c r="ME122" s="16"/>
      <c r="MF122" s="16"/>
      <c r="MG122" s="16"/>
      <c r="MH122" s="16"/>
      <c r="MI122" s="16"/>
      <c r="MJ122" s="16"/>
      <c r="MK122" s="16"/>
      <c r="ML122" s="16"/>
      <c r="MM122" s="16"/>
      <c r="MN122" s="16"/>
      <c r="MO122" s="16"/>
      <c r="MP122" s="16"/>
      <c r="MQ122" s="16"/>
      <c r="MR122" s="16"/>
      <c r="MS122" s="16"/>
      <c r="MT122" s="16"/>
      <c r="MU122" s="16"/>
      <c r="MV122" s="16"/>
      <c r="MW122" s="16"/>
      <c r="MX122" s="16"/>
      <c r="MY122" s="16"/>
      <c r="MZ122" s="16"/>
      <c r="NA122" s="16"/>
      <c r="NB122" s="16"/>
      <c r="NC122" s="16"/>
      <c r="ND122" s="16"/>
      <c r="NE122" s="16"/>
      <c r="NF122" s="16"/>
      <c r="NG122" s="16"/>
      <c r="NH122" s="16"/>
      <c r="NI122" s="16"/>
      <c r="NJ122" s="16"/>
      <c r="NK122" s="16"/>
      <c r="NL122" s="16"/>
      <c r="NM122" s="16"/>
      <c r="NN122" s="16"/>
      <c r="NO122" s="16"/>
      <c r="NP122" s="16"/>
      <c r="NQ122" s="16"/>
      <c r="NR122" s="16"/>
      <c r="NS122" s="16"/>
      <c r="NT122" s="16"/>
      <c r="NU122" s="16"/>
      <c r="NV122" s="16"/>
      <c r="NW122" s="16"/>
      <c r="NX122" s="16"/>
      <c r="NY122" s="16"/>
      <c r="NZ122" s="16"/>
      <c r="OA122" s="16"/>
      <c r="OB122" s="16"/>
      <c r="OC122" s="16"/>
      <c r="OD122" s="16"/>
      <c r="OE122" s="16"/>
      <c r="OF122" s="16"/>
      <c r="OG122" s="16"/>
      <c r="OH122" s="16"/>
      <c r="OI122" s="16"/>
      <c r="OJ122" s="16"/>
      <c r="OK122" s="16"/>
      <c r="OL122" s="16"/>
      <c r="OM122" s="16"/>
      <c r="ON122" s="16"/>
      <c r="OO122" s="16"/>
      <c r="OP122" s="16"/>
      <c r="OQ122" s="16"/>
      <c r="OR122" s="16"/>
      <c r="OS122" s="16"/>
      <c r="OT122" s="16"/>
      <c r="OU122" s="16"/>
      <c r="OV122" s="16"/>
      <c r="OW122" s="16"/>
      <c r="OX122" s="16"/>
      <c r="OY122" s="16"/>
      <c r="OZ122" s="16"/>
      <c r="PA122" s="16"/>
      <c r="PB122" s="16"/>
      <c r="PC122" s="16"/>
      <c r="PD122" s="16"/>
      <c r="PE122" s="16"/>
      <c r="PF122" s="16"/>
      <c r="PG122" s="16"/>
      <c r="PH122" s="16"/>
      <c r="PI122" s="16"/>
      <c r="PJ122" s="16"/>
      <c r="PK122" s="16"/>
      <c r="PL122" s="16"/>
      <c r="PM122" s="16"/>
      <c r="PN122" s="16"/>
      <c r="PO122" s="16"/>
      <c r="PP122" s="16"/>
      <c r="PQ122" s="16"/>
      <c r="PR122" s="16"/>
      <c r="PS122" s="16"/>
      <c r="PT122" s="16"/>
      <c r="PU122" s="16"/>
      <c r="PV122" s="16"/>
      <c r="PW122" s="16"/>
      <c r="PX122" s="16"/>
      <c r="PY122" s="16"/>
      <c r="PZ122" s="16"/>
      <c r="QA122" s="16"/>
      <c r="QB122" s="16"/>
      <c r="QC122" s="16"/>
      <c r="QD122" s="16"/>
      <c r="QE122" s="16"/>
      <c r="QF122" s="16"/>
      <c r="QG122" s="16"/>
      <c r="QH122" s="16"/>
      <c r="QI122" s="16"/>
      <c r="QJ122" s="16"/>
      <c r="QK122" s="16"/>
      <c r="QL122" s="16"/>
      <c r="QM122" s="16"/>
      <c r="QN122" s="16"/>
      <c r="QO122" s="16"/>
      <c r="QP122" s="16"/>
      <c r="QQ122" s="16"/>
      <c r="QR122" s="16"/>
      <c r="QS122" s="16"/>
      <c r="QT122" s="16"/>
      <c r="QU122" s="16"/>
      <c r="QV122" s="16"/>
      <c r="QW122" s="16"/>
      <c r="QX122" s="16"/>
      <c r="QY122" s="16"/>
      <c r="QZ122" s="16"/>
      <c r="RA122" s="16"/>
      <c r="RB122" s="16"/>
      <c r="RC122" s="16"/>
      <c r="RD122" s="16"/>
      <c r="RE122" s="16"/>
      <c r="RF122" s="16"/>
      <c r="RG122" s="16"/>
      <c r="RH122" s="16"/>
      <c r="RI122" s="16"/>
      <c r="RJ122" s="16"/>
      <c r="RK122" s="16"/>
      <c r="RL122" s="16"/>
      <c r="RM122" s="16"/>
      <c r="RN122" s="16"/>
      <c r="RO122" s="16"/>
      <c r="RP122" s="16"/>
      <c r="RQ122" s="16"/>
      <c r="RR122" s="16"/>
      <c r="RS122" s="16"/>
      <c r="RT122" s="16"/>
      <c r="RU122" s="16"/>
      <c r="RV122" s="16"/>
      <c r="RW122" s="16"/>
      <c r="RX122" s="16"/>
      <c r="RY122" s="16"/>
      <c r="RZ122" s="16"/>
      <c r="SA122" s="16"/>
      <c r="SB122" s="16"/>
      <c r="SC122" s="16"/>
      <c r="SD122" s="16"/>
      <c r="SE122" s="16"/>
      <c r="SF122" s="16"/>
      <c r="SG122" s="16"/>
      <c r="SH122" s="16"/>
      <c r="SI122" s="16"/>
      <c r="SJ122" s="16"/>
      <c r="SK122" s="16"/>
      <c r="SL122" s="16"/>
      <c r="SM122" s="16"/>
      <c r="SN122" s="16"/>
      <c r="SO122" s="16"/>
      <c r="SP122" s="16"/>
      <c r="SQ122" s="16"/>
      <c r="SR122" s="16"/>
      <c r="SS122" s="16"/>
      <c r="ST122" s="16"/>
      <c r="SU122" s="16"/>
      <c r="SV122" s="16"/>
      <c r="SW122" s="16"/>
      <c r="SX122" s="16"/>
      <c r="SY122" s="16"/>
      <c r="SZ122" s="16"/>
      <c r="TA122" s="16"/>
      <c r="TB122" s="16"/>
      <c r="TC122" s="16"/>
      <c r="TD122" s="16"/>
      <c r="TE122" s="16"/>
      <c r="TF122" s="16"/>
      <c r="TG122" s="16"/>
      <c r="TH122" s="16"/>
      <c r="TI122" s="16"/>
      <c r="TJ122" s="16"/>
      <c r="TK122" s="16"/>
      <c r="TL122" s="16"/>
      <c r="TM122" s="16"/>
      <c r="TN122" s="16"/>
      <c r="TO122" s="16"/>
      <c r="TP122" s="16"/>
      <c r="TQ122" s="16"/>
      <c r="TR122" s="16"/>
      <c r="TS122" s="16"/>
      <c r="TT122" s="16"/>
      <c r="TU122" s="16"/>
      <c r="TV122" s="16"/>
      <c r="TW122" s="16"/>
      <c r="TX122" s="16"/>
      <c r="TY122" s="16"/>
      <c r="TZ122" s="16"/>
      <c r="UA122" s="16"/>
      <c r="UB122" s="16"/>
      <c r="UC122" s="16"/>
      <c r="UD122" s="16"/>
      <c r="UE122" s="16"/>
      <c r="UF122" s="16"/>
      <c r="UG122" s="16"/>
      <c r="UH122" s="16"/>
      <c r="UI122" s="16"/>
      <c r="UJ122" s="16"/>
      <c r="UK122" s="16"/>
      <c r="UL122" s="16"/>
      <c r="UM122" s="16"/>
      <c r="UN122" s="16"/>
      <c r="UO122" s="16"/>
      <c r="UP122" s="16"/>
      <c r="UQ122" s="16"/>
      <c r="UR122" s="16"/>
      <c r="US122" s="16"/>
      <c r="UT122" s="16"/>
      <c r="UU122" s="16"/>
      <c r="UV122" s="16"/>
      <c r="UW122" s="16"/>
      <c r="UX122" s="16"/>
      <c r="UY122" s="16"/>
      <c r="UZ122" s="16"/>
      <c r="VA122" s="16"/>
      <c r="VB122" s="16"/>
      <c r="VC122" s="16"/>
      <c r="VD122" s="16"/>
      <c r="VE122" s="16"/>
      <c r="VF122" s="16"/>
      <c r="VG122" s="16"/>
      <c r="VH122" s="16"/>
      <c r="VI122" s="16"/>
      <c r="VJ122" s="16"/>
      <c r="VK122" s="16"/>
      <c r="VL122" s="16"/>
      <c r="VM122" s="16"/>
      <c r="VN122" s="16"/>
      <c r="VO122" s="16"/>
      <c r="VP122" s="16"/>
      <c r="VQ122" s="16"/>
      <c r="VR122" s="16"/>
      <c r="VS122" s="16"/>
      <c r="VT122" s="16"/>
      <c r="VU122" s="16"/>
      <c r="VV122" s="16"/>
      <c r="VW122" s="16"/>
      <c r="VX122" s="16"/>
      <c r="VY122" s="16"/>
      <c r="VZ122" s="16"/>
      <c r="WA122" s="16"/>
      <c r="WB122" s="16"/>
      <c r="WC122" s="16"/>
      <c r="WD122" s="16"/>
      <c r="WE122" s="16"/>
      <c r="WF122" s="16"/>
      <c r="WG122" s="16"/>
      <c r="WH122" s="16"/>
      <c r="WI122" s="16"/>
      <c r="WJ122" s="16"/>
      <c r="WK122" s="16"/>
      <c r="WL122" s="16"/>
      <c r="WM122" s="16"/>
      <c r="WN122" s="16"/>
      <c r="WO122" s="16"/>
      <c r="WP122" s="16"/>
      <c r="WQ122" s="16"/>
      <c r="WR122" s="16"/>
      <c r="WS122" s="16"/>
      <c r="WT122" s="16"/>
      <c r="WU122" s="16"/>
      <c r="WV122" s="16"/>
      <c r="WW122" s="16"/>
      <c r="WX122" s="16"/>
      <c r="WY122" s="16"/>
      <c r="WZ122" s="16"/>
      <c r="XA122" s="16"/>
      <c r="XB122" s="16"/>
      <c r="XC122" s="16"/>
      <c r="XD122" s="16"/>
      <c r="XE122" s="16"/>
      <c r="XF122" s="16"/>
      <c r="XG122" s="16"/>
      <c r="XH122" s="16"/>
      <c r="XI122" s="16"/>
      <c r="XJ122" s="16"/>
      <c r="XK122" s="16"/>
      <c r="XL122" s="16"/>
      <c r="XM122" s="16"/>
      <c r="XN122" s="16"/>
      <c r="XO122" s="16"/>
      <c r="XP122" s="16"/>
      <c r="XQ122" s="16"/>
      <c r="XR122" s="16"/>
      <c r="XS122" s="16"/>
      <c r="XT122" s="16"/>
      <c r="XU122" s="16"/>
      <c r="XV122" s="16"/>
      <c r="XW122" s="16"/>
      <c r="XX122" s="16"/>
      <c r="XY122" s="16"/>
      <c r="XZ122" s="16"/>
      <c r="YA122" s="16"/>
      <c r="YB122" s="16"/>
      <c r="YC122" s="16"/>
      <c r="YD122" s="16"/>
      <c r="YE122" s="16"/>
      <c r="YF122" s="16"/>
      <c r="YG122" s="16"/>
      <c r="YH122" s="16"/>
      <c r="YI122" s="16"/>
      <c r="YJ122" s="16"/>
      <c r="YK122" s="16"/>
      <c r="YL122" s="16"/>
      <c r="YM122" s="16"/>
      <c r="YN122" s="16"/>
      <c r="YO122" s="16"/>
      <c r="YP122" s="16"/>
      <c r="YQ122" s="16"/>
      <c r="YR122" s="16"/>
      <c r="YS122" s="16"/>
      <c r="YT122" s="16"/>
      <c r="YU122" s="16"/>
      <c r="YV122" s="16"/>
      <c r="YW122" s="16"/>
      <c r="YX122" s="16"/>
      <c r="YY122" s="16"/>
      <c r="YZ122" s="16"/>
      <c r="ZA122" s="16"/>
      <c r="ZB122" s="16"/>
      <c r="ZC122" s="16"/>
      <c r="ZD122" s="16"/>
      <c r="ZE122" s="16"/>
      <c r="ZF122" s="16"/>
      <c r="ZG122" s="16"/>
      <c r="ZH122" s="16"/>
      <c r="ZI122" s="16"/>
      <c r="ZJ122" s="16"/>
      <c r="ZK122" s="16"/>
      <c r="ZL122" s="16"/>
      <c r="ZM122" s="16"/>
      <c r="ZN122" s="16"/>
      <c r="ZO122" s="16"/>
      <c r="ZP122" s="16"/>
      <c r="ZQ122" s="16"/>
      <c r="ZR122" s="16"/>
      <c r="ZS122" s="16"/>
      <c r="ZT122" s="16"/>
      <c r="ZU122" s="16"/>
      <c r="ZV122" s="16"/>
      <c r="ZW122" s="16"/>
      <c r="ZX122" s="16"/>
      <c r="ZY122" s="16"/>
      <c r="ZZ122" s="16"/>
      <c r="AAA122" s="16"/>
      <c r="AAB122" s="16"/>
      <c r="AAC122" s="16"/>
      <c r="AAD122" s="16"/>
      <c r="AAE122" s="16"/>
      <c r="AAF122" s="16"/>
      <c r="AAG122" s="16"/>
      <c r="AAH122" s="16"/>
      <c r="AAI122" s="16"/>
      <c r="AAJ122" s="16"/>
      <c r="AAK122" s="16"/>
      <c r="AAL122" s="16"/>
      <c r="AAM122" s="16"/>
      <c r="AAN122" s="16"/>
      <c r="AAO122" s="16"/>
      <c r="AAP122" s="16"/>
      <c r="AAQ122" s="16"/>
      <c r="AAR122" s="16"/>
      <c r="AAS122" s="16"/>
      <c r="AAT122" s="16"/>
      <c r="AAU122" s="16"/>
      <c r="AAV122" s="16"/>
      <c r="AAW122" s="16"/>
      <c r="AAX122" s="16"/>
      <c r="AAY122" s="16"/>
      <c r="AAZ122" s="16"/>
      <c r="ABA122" s="16"/>
      <c r="ABB122" s="16"/>
      <c r="ABC122" s="16"/>
      <c r="ABD122" s="16"/>
      <c r="ABE122" s="16"/>
      <c r="ABF122" s="16"/>
      <c r="ABG122" s="16"/>
      <c r="ABH122" s="16"/>
      <c r="ABI122" s="16"/>
      <c r="ABJ122" s="16"/>
      <c r="ABK122" s="16"/>
      <c r="ABL122" s="16"/>
      <c r="ABM122" s="16"/>
      <c r="ABN122" s="16"/>
      <c r="ABO122" s="16"/>
      <c r="ABP122" s="16"/>
      <c r="ABQ122" s="16"/>
      <c r="ABR122" s="16"/>
      <c r="ABS122" s="16"/>
      <c r="ABT122" s="16"/>
      <c r="ABU122" s="16"/>
      <c r="ABV122" s="16"/>
      <c r="ABW122" s="16"/>
      <c r="ABX122" s="16"/>
      <c r="ABY122" s="16"/>
      <c r="ABZ122" s="16"/>
      <c r="ACA122" s="16"/>
      <c r="ACB122" s="16"/>
      <c r="ACC122" s="16"/>
      <c r="ACD122" s="16"/>
      <c r="ACE122" s="16"/>
      <c r="ACF122" s="16"/>
      <c r="ACG122" s="16"/>
      <c r="ACH122" s="16"/>
      <c r="ACI122" s="16"/>
      <c r="ACJ122" s="16"/>
      <c r="ACK122" s="16"/>
      <c r="ACL122" s="16"/>
      <c r="ACM122" s="16"/>
      <c r="ACN122" s="16"/>
      <c r="ACO122" s="16"/>
      <c r="ACP122" s="16"/>
      <c r="ACQ122" s="16"/>
      <c r="ACR122" s="16"/>
      <c r="ACS122" s="16"/>
      <c r="ACT122" s="16"/>
      <c r="ACU122" s="16"/>
      <c r="ACV122" s="16"/>
      <c r="ACW122" s="16"/>
      <c r="ACX122" s="16"/>
      <c r="ACY122" s="16"/>
      <c r="ACZ122" s="16"/>
      <c r="ADA122" s="16"/>
      <c r="ADB122" s="16"/>
      <c r="ADC122" s="16"/>
      <c r="ADD122" s="16"/>
      <c r="ADE122" s="16"/>
      <c r="ADF122" s="16"/>
      <c r="ADG122" s="16"/>
      <c r="ADH122" s="16"/>
      <c r="ADI122" s="16"/>
      <c r="ADJ122" s="16"/>
      <c r="ADK122" s="16"/>
      <c r="ADL122" s="16"/>
      <c r="ADM122" s="16"/>
      <c r="ADN122" s="16"/>
      <c r="ADO122" s="16"/>
      <c r="ADP122" s="16"/>
      <c r="ADQ122" s="16"/>
      <c r="ADR122" s="16"/>
      <c r="ADS122" s="16"/>
      <c r="ADT122" s="16"/>
      <c r="ADU122" s="16"/>
      <c r="ADV122" s="16"/>
      <c r="ADW122" s="16"/>
      <c r="ADX122" s="16"/>
      <c r="ADY122" s="16"/>
      <c r="ADZ122" s="16"/>
      <c r="AEA122" s="16"/>
      <c r="AEB122" s="16"/>
      <c r="AEC122" s="16"/>
      <c r="AED122" s="16"/>
      <c r="AEE122" s="16"/>
      <c r="AEF122" s="16"/>
      <c r="AEG122" s="16"/>
      <c r="AEH122" s="16"/>
      <c r="AEI122" s="16"/>
      <c r="AEJ122" s="16"/>
      <c r="AEK122" s="16"/>
      <c r="AEL122" s="16"/>
      <c r="AEM122" s="16"/>
      <c r="AEN122" s="16"/>
      <c r="AEO122" s="16"/>
      <c r="AEP122" s="16"/>
      <c r="AEQ122" s="16"/>
      <c r="AER122" s="16"/>
      <c r="AES122" s="16"/>
      <c r="AET122" s="16"/>
      <c r="AEU122" s="16"/>
      <c r="AEV122" s="16"/>
      <c r="AEW122" s="16"/>
      <c r="AEX122" s="16"/>
      <c r="AEY122" s="16"/>
      <c r="AEZ122" s="16"/>
      <c r="AFA122" s="16"/>
      <c r="AFB122" s="16"/>
      <c r="AFC122" s="16"/>
      <c r="AFD122" s="16"/>
      <c r="AFE122" s="16"/>
      <c r="AFF122" s="16"/>
      <c r="AFG122" s="16"/>
      <c r="AFH122" s="16"/>
      <c r="AFI122" s="16"/>
      <c r="AFJ122" s="16"/>
      <c r="AFK122" s="16"/>
      <c r="AFL122" s="16"/>
      <c r="AFM122" s="16"/>
      <c r="AFN122" s="16"/>
      <c r="AFO122" s="16"/>
      <c r="AFP122" s="16"/>
      <c r="AFQ122" s="16"/>
      <c r="AFR122" s="16"/>
      <c r="AFS122" s="16"/>
      <c r="AFT122" s="16"/>
      <c r="AFU122" s="16"/>
      <c r="AFV122" s="16"/>
      <c r="AFW122" s="16"/>
      <c r="AFX122" s="16"/>
      <c r="AFY122" s="16"/>
      <c r="AFZ122" s="16"/>
      <c r="AGA122" s="16"/>
      <c r="AGB122" s="16"/>
      <c r="AGC122" s="16"/>
      <c r="AGD122" s="16"/>
      <c r="AGE122" s="16"/>
      <c r="AGF122" s="16"/>
      <c r="AGG122" s="16"/>
      <c r="AGH122" s="16"/>
      <c r="AGI122" s="16"/>
      <c r="AGJ122" s="16"/>
      <c r="AGK122" s="16"/>
      <c r="AGL122" s="16"/>
      <c r="AGM122" s="16"/>
      <c r="AGN122" s="16"/>
      <c r="AGO122" s="16"/>
      <c r="AGP122" s="16"/>
      <c r="AGQ122" s="16"/>
      <c r="AGR122" s="16"/>
      <c r="AGS122" s="16"/>
      <c r="AGT122" s="16"/>
      <c r="AGU122" s="16"/>
      <c r="AGV122" s="16"/>
      <c r="AGW122" s="16"/>
      <c r="AGX122" s="16"/>
      <c r="AGY122" s="16"/>
      <c r="AGZ122" s="16"/>
      <c r="AHA122" s="16"/>
      <c r="AHB122" s="16"/>
      <c r="AHC122" s="16"/>
      <c r="AHD122" s="16"/>
      <c r="AHE122" s="16"/>
      <c r="AHF122" s="16"/>
      <c r="AHG122" s="16"/>
      <c r="AHH122" s="16"/>
      <c r="AHI122" s="16"/>
      <c r="AHJ122" s="16"/>
      <c r="AHK122" s="16"/>
      <c r="AHL122" s="16"/>
      <c r="AHM122" s="16"/>
      <c r="AHN122" s="16"/>
      <c r="AHO122" s="16"/>
      <c r="AHP122" s="16"/>
      <c r="AHQ122" s="16"/>
      <c r="AHR122" s="16"/>
      <c r="AHS122" s="16"/>
      <c r="AHT122" s="16"/>
      <c r="AHU122" s="16"/>
      <c r="AHV122" s="16"/>
      <c r="AHW122" s="16"/>
      <c r="AHX122" s="16"/>
      <c r="AHY122" s="16"/>
      <c r="AHZ122" s="16"/>
      <c r="AIA122" s="16"/>
      <c r="AIB122" s="16"/>
      <c r="AIC122" s="16"/>
      <c r="AID122" s="16"/>
      <c r="AIE122" s="16"/>
      <c r="AIF122" s="16"/>
      <c r="AIG122" s="16"/>
      <c r="AIH122" s="16"/>
      <c r="AII122" s="16"/>
      <c r="AIJ122" s="16"/>
      <c r="AIK122" s="16"/>
      <c r="AIL122" s="16"/>
      <c r="AIM122" s="16"/>
      <c r="AIN122" s="16"/>
      <c r="AIO122" s="16"/>
      <c r="AIP122" s="16"/>
      <c r="AIQ122" s="16"/>
      <c r="AIR122" s="16"/>
      <c r="AIS122" s="16"/>
      <c r="AIT122" s="16"/>
      <c r="AIU122" s="16"/>
      <c r="AIV122" s="16"/>
      <c r="AIW122" s="16"/>
      <c r="AIX122" s="16"/>
      <c r="AIY122" s="16"/>
      <c r="AIZ122" s="16"/>
      <c r="AJA122" s="16"/>
      <c r="AJB122" s="16"/>
      <c r="AJC122" s="16"/>
      <c r="AJD122" s="16"/>
      <c r="AJE122" s="16"/>
      <c r="AJF122" s="16"/>
      <c r="AJG122" s="16"/>
      <c r="AJH122" s="16"/>
      <c r="AJI122" s="16"/>
      <c r="AJJ122" s="16"/>
      <c r="AJK122" s="16"/>
      <c r="AJL122" s="16"/>
      <c r="AJM122" s="16"/>
      <c r="AJN122" s="16"/>
      <c r="AJO122" s="16"/>
      <c r="AJP122" s="16"/>
      <c r="AJQ122" s="16"/>
      <c r="AJR122" s="16"/>
      <c r="AJS122" s="16"/>
      <c r="AJT122" s="16"/>
      <c r="AJU122" s="16"/>
      <c r="AJV122" s="16"/>
      <c r="AJW122" s="16"/>
      <c r="AJX122" s="16"/>
      <c r="AJY122" s="16"/>
      <c r="AJZ122" s="16"/>
      <c r="AKA122" s="16"/>
      <c r="AKB122" s="16"/>
      <c r="AKC122" s="16"/>
      <c r="AKD122" s="16"/>
      <c r="AKE122" s="16"/>
      <c r="AKF122" s="16"/>
      <c r="AKG122" s="16"/>
      <c r="AKH122" s="16"/>
      <c r="AKI122" s="16"/>
      <c r="AKJ122" s="16"/>
      <c r="AKK122" s="16"/>
      <c r="AKL122" s="16"/>
      <c r="AKM122" s="16"/>
      <c r="AKN122" s="16"/>
      <c r="AKO122" s="16"/>
      <c r="AKP122" s="16"/>
      <c r="AKQ122" s="16"/>
      <c r="AKR122" s="16"/>
      <c r="AKS122" s="16"/>
      <c r="AKT122" s="16"/>
      <c r="AKU122" s="16"/>
      <c r="AKV122" s="16"/>
      <c r="AKW122" s="16"/>
      <c r="AKX122" s="16"/>
      <c r="AKY122" s="16"/>
      <c r="AKZ122" s="16"/>
      <c r="ALA122" s="16"/>
      <c r="ALB122" s="16"/>
      <c r="ALC122" s="16"/>
      <c r="ALD122" s="16"/>
      <c r="ALE122" s="16"/>
      <c r="ALF122" s="16"/>
      <c r="ALG122" s="16"/>
      <c r="ALH122" s="16"/>
      <c r="ALI122" s="16"/>
      <c r="ALJ122" s="16"/>
      <c r="ALK122" s="16"/>
      <c r="ALL122" s="16"/>
      <c r="ALM122" s="16"/>
      <c r="ALN122" s="16"/>
      <c r="ALO122" s="16"/>
      <c r="ALP122" s="16"/>
      <c r="ALQ122" s="16"/>
      <c r="ALR122" s="16"/>
      <c r="ALS122" s="16"/>
      <c r="ALT122" s="16"/>
      <c r="ALU122" s="16"/>
      <c r="ALV122" s="16"/>
      <c r="ALW122" s="16"/>
      <c r="ALX122" s="16"/>
      <c r="ALY122" s="16"/>
      <c r="ALZ122" s="16"/>
      <c r="AMA122" s="16"/>
      <c r="AMB122" s="16"/>
      <c r="AMC122" s="16"/>
      <c r="AMD122" s="16"/>
      <c r="AME122" s="16"/>
      <c r="AMF122" s="16"/>
      <c r="AMG122" s="16"/>
      <c r="AMH122" s="16"/>
      <c r="AMI122" s="16"/>
      <c r="AMJ122" s="16"/>
      <c r="AMK122" s="16"/>
    </row>
    <row r="123" spans="1:1025" s="17" customFormat="1" ht="25.5" x14ac:dyDescent="0.2">
      <c r="A123" s="60" t="s">
        <v>150</v>
      </c>
      <c r="B123" s="56" t="s">
        <v>273</v>
      </c>
      <c r="C123" s="70" t="s">
        <v>274</v>
      </c>
      <c r="D123" s="25" t="s">
        <v>87</v>
      </c>
      <c r="E123" s="11">
        <f t="shared" si="463"/>
        <v>0</v>
      </c>
      <c r="F123" s="11">
        <f t="shared" si="464"/>
        <v>0</v>
      </c>
      <c r="G123" s="11">
        <f t="shared" si="465"/>
        <v>0.2</v>
      </c>
      <c r="H123" s="11">
        <f t="shared" si="466"/>
        <v>0</v>
      </c>
      <c r="I123" s="11">
        <f t="shared" si="467"/>
        <v>0</v>
      </c>
      <c r="J123" s="11">
        <f t="shared" si="468"/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0.2</v>
      </c>
      <c r="AF123" s="11">
        <v>0</v>
      </c>
      <c r="AG123" s="11">
        <v>0</v>
      </c>
      <c r="AH123" s="11">
        <v>0</v>
      </c>
      <c r="AI123" s="11">
        <f t="shared" si="469"/>
        <v>0</v>
      </c>
      <c r="AJ123" s="11">
        <f t="shared" si="470"/>
        <v>0</v>
      </c>
      <c r="AK123" s="11">
        <f t="shared" si="471"/>
        <v>0</v>
      </c>
      <c r="AL123" s="11">
        <f t="shared" si="472"/>
        <v>0</v>
      </c>
      <c r="AM123" s="11">
        <f t="shared" si="473"/>
        <v>0</v>
      </c>
      <c r="AN123" s="11">
        <f t="shared" si="474"/>
        <v>0</v>
      </c>
      <c r="AO123" s="11">
        <v>0</v>
      </c>
      <c r="AP123" s="11">
        <v>0</v>
      </c>
      <c r="AQ123" s="11">
        <v>0</v>
      </c>
      <c r="AR123" s="11">
        <v>0</v>
      </c>
      <c r="AS123" s="11">
        <v>0</v>
      </c>
      <c r="AT123" s="11">
        <v>0</v>
      </c>
      <c r="AU123" s="11">
        <v>0</v>
      </c>
      <c r="AV123" s="11">
        <v>0</v>
      </c>
      <c r="AW123" s="11">
        <v>0</v>
      </c>
      <c r="AX123" s="11">
        <v>0</v>
      </c>
      <c r="AY123" s="11">
        <v>0</v>
      </c>
      <c r="AZ123" s="11">
        <v>0</v>
      </c>
      <c r="BA123" s="11">
        <v>0</v>
      </c>
      <c r="BB123" s="11">
        <v>0</v>
      </c>
      <c r="BC123" s="11">
        <v>0</v>
      </c>
      <c r="BD123" s="11">
        <v>0</v>
      </c>
      <c r="BE123" s="11">
        <v>0</v>
      </c>
      <c r="BF123" s="11">
        <v>0</v>
      </c>
      <c r="BG123" s="11">
        <v>0</v>
      </c>
      <c r="BH123" s="11">
        <v>0</v>
      </c>
      <c r="BI123" s="11">
        <v>0</v>
      </c>
      <c r="BJ123" s="11">
        <v>0</v>
      </c>
      <c r="BK123" s="11">
        <v>0</v>
      </c>
      <c r="BL123" s="11">
        <v>0</v>
      </c>
      <c r="BM123" s="11">
        <f t="shared" si="475"/>
        <v>0</v>
      </c>
      <c r="BN123" s="11">
        <f t="shared" si="476"/>
        <v>0</v>
      </c>
      <c r="BO123" s="11">
        <f t="shared" si="477"/>
        <v>-0.2</v>
      </c>
      <c r="BP123" s="11">
        <f t="shared" si="478"/>
        <v>0</v>
      </c>
      <c r="BQ123" s="11">
        <f t="shared" si="479"/>
        <v>0</v>
      </c>
      <c r="BR123" s="11">
        <f t="shared" si="480"/>
        <v>0</v>
      </c>
      <c r="BS123" s="15" t="s">
        <v>87</v>
      </c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  <c r="IV123" s="16"/>
      <c r="IW123" s="16"/>
      <c r="IX123" s="16"/>
      <c r="IY123" s="16"/>
      <c r="IZ123" s="16"/>
      <c r="JA123" s="16"/>
      <c r="JB123" s="16"/>
      <c r="JC123" s="16"/>
      <c r="JD123" s="16"/>
      <c r="JE123" s="16"/>
      <c r="JF123" s="16"/>
      <c r="JG123" s="16"/>
      <c r="JH123" s="16"/>
      <c r="JI123" s="16"/>
      <c r="JJ123" s="16"/>
      <c r="JK123" s="16"/>
      <c r="JL123" s="16"/>
      <c r="JM123" s="16"/>
      <c r="JN123" s="16"/>
      <c r="JO123" s="16"/>
      <c r="JP123" s="16"/>
      <c r="JQ123" s="16"/>
      <c r="JR123" s="16"/>
      <c r="JS123" s="16"/>
      <c r="JT123" s="16"/>
      <c r="JU123" s="16"/>
      <c r="JV123" s="16"/>
      <c r="JW123" s="16"/>
      <c r="JX123" s="16"/>
      <c r="JY123" s="16"/>
      <c r="JZ123" s="16"/>
      <c r="KA123" s="16"/>
      <c r="KB123" s="16"/>
      <c r="KC123" s="16"/>
      <c r="KD123" s="16"/>
      <c r="KE123" s="16"/>
      <c r="KF123" s="16"/>
      <c r="KG123" s="16"/>
      <c r="KH123" s="16"/>
      <c r="KI123" s="16"/>
      <c r="KJ123" s="16"/>
      <c r="KK123" s="16"/>
      <c r="KL123" s="16"/>
      <c r="KM123" s="16"/>
      <c r="KN123" s="16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16"/>
      <c r="LA123" s="16"/>
      <c r="LB123" s="16"/>
      <c r="LC123" s="16"/>
      <c r="LD123" s="16"/>
      <c r="LE123" s="16"/>
      <c r="LF123" s="16"/>
      <c r="LG123" s="16"/>
      <c r="LH123" s="16"/>
      <c r="LI123" s="16"/>
      <c r="LJ123" s="16"/>
      <c r="LK123" s="16"/>
      <c r="LL123" s="16"/>
      <c r="LM123" s="16"/>
      <c r="LN123" s="16"/>
      <c r="LO123" s="16"/>
      <c r="LP123" s="16"/>
      <c r="LQ123" s="16"/>
      <c r="LR123" s="16"/>
      <c r="LS123" s="16"/>
      <c r="LT123" s="16"/>
      <c r="LU123" s="16"/>
      <c r="LV123" s="16"/>
      <c r="LW123" s="16"/>
      <c r="LX123" s="16"/>
      <c r="LY123" s="16"/>
      <c r="LZ123" s="16"/>
      <c r="MA123" s="16"/>
      <c r="MB123" s="16"/>
      <c r="MC123" s="16"/>
      <c r="MD123" s="16"/>
      <c r="ME123" s="16"/>
      <c r="MF123" s="16"/>
      <c r="MG123" s="16"/>
      <c r="MH123" s="16"/>
      <c r="MI123" s="16"/>
      <c r="MJ123" s="16"/>
      <c r="MK123" s="16"/>
      <c r="ML123" s="16"/>
      <c r="MM123" s="16"/>
      <c r="MN123" s="16"/>
      <c r="MO123" s="16"/>
      <c r="MP123" s="16"/>
      <c r="MQ123" s="16"/>
      <c r="MR123" s="16"/>
      <c r="MS123" s="16"/>
      <c r="MT123" s="16"/>
      <c r="MU123" s="16"/>
      <c r="MV123" s="16"/>
      <c r="MW123" s="16"/>
      <c r="MX123" s="16"/>
      <c r="MY123" s="16"/>
      <c r="MZ123" s="16"/>
      <c r="NA123" s="16"/>
      <c r="NB123" s="16"/>
      <c r="NC123" s="16"/>
      <c r="ND123" s="16"/>
      <c r="NE123" s="16"/>
      <c r="NF123" s="16"/>
      <c r="NG123" s="16"/>
      <c r="NH123" s="16"/>
      <c r="NI123" s="16"/>
      <c r="NJ123" s="16"/>
      <c r="NK123" s="16"/>
      <c r="NL123" s="16"/>
      <c r="NM123" s="16"/>
      <c r="NN123" s="16"/>
      <c r="NO123" s="16"/>
      <c r="NP123" s="16"/>
      <c r="NQ123" s="16"/>
      <c r="NR123" s="16"/>
      <c r="NS123" s="16"/>
      <c r="NT123" s="16"/>
      <c r="NU123" s="16"/>
      <c r="NV123" s="16"/>
      <c r="NW123" s="16"/>
      <c r="NX123" s="16"/>
      <c r="NY123" s="16"/>
      <c r="NZ123" s="16"/>
      <c r="OA123" s="16"/>
      <c r="OB123" s="16"/>
      <c r="OC123" s="16"/>
      <c r="OD123" s="16"/>
      <c r="OE123" s="16"/>
      <c r="OF123" s="16"/>
      <c r="OG123" s="16"/>
      <c r="OH123" s="16"/>
      <c r="OI123" s="16"/>
      <c r="OJ123" s="16"/>
      <c r="OK123" s="16"/>
      <c r="OL123" s="16"/>
      <c r="OM123" s="16"/>
      <c r="ON123" s="16"/>
      <c r="OO123" s="16"/>
      <c r="OP123" s="16"/>
      <c r="OQ123" s="16"/>
      <c r="OR123" s="16"/>
      <c r="OS123" s="16"/>
      <c r="OT123" s="16"/>
      <c r="OU123" s="16"/>
      <c r="OV123" s="16"/>
      <c r="OW123" s="16"/>
      <c r="OX123" s="16"/>
      <c r="OY123" s="16"/>
      <c r="OZ123" s="16"/>
      <c r="PA123" s="16"/>
      <c r="PB123" s="16"/>
      <c r="PC123" s="16"/>
      <c r="PD123" s="16"/>
      <c r="PE123" s="16"/>
      <c r="PF123" s="16"/>
      <c r="PG123" s="16"/>
      <c r="PH123" s="16"/>
      <c r="PI123" s="16"/>
      <c r="PJ123" s="16"/>
      <c r="PK123" s="16"/>
      <c r="PL123" s="16"/>
      <c r="PM123" s="16"/>
      <c r="PN123" s="16"/>
      <c r="PO123" s="16"/>
      <c r="PP123" s="16"/>
      <c r="PQ123" s="16"/>
      <c r="PR123" s="16"/>
      <c r="PS123" s="16"/>
      <c r="PT123" s="16"/>
      <c r="PU123" s="16"/>
      <c r="PV123" s="16"/>
      <c r="PW123" s="16"/>
      <c r="PX123" s="16"/>
      <c r="PY123" s="16"/>
      <c r="PZ123" s="16"/>
      <c r="QA123" s="16"/>
      <c r="QB123" s="16"/>
      <c r="QC123" s="16"/>
      <c r="QD123" s="16"/>
      <c r="QE123" s="16"/>
      <c r="QF123" s="16"/>
      <c r="QG123" s="16"/>
      <c r="QH123" s="16"/>
      <c r="QI123" s="16"/>
      <c r="QJ123" s="16"/>
      <c r="QK123" s="16"/>
      <c r="QL123" s="16"/>
      <c r="QM123" s="16"/>
      <c r="QN123" s="16"/>
      <c r="QO123" s="16"/>
      <c r="QP123" s="16"/>
      <c r="QQ123" s="16"/>
      <c r="QR123" s="16"/>
      <c r="QS123" s="16"/>
      <c r="QT123" s="16"/>
      <c r="QU123" s="16"/>
      <c r="QV123" s="16"/>
      <c r="QW123" s="16"/>
      <c r="QX123" s="16"/>
      <c r="QY123" s="16"/>
      <c r="QZ123" s="16"/>
      <c r="RA123" s="16"/>
      <c r="RB123" s="16"/>
      <c r="RC123" s="16"/>
      <c r="RD123" s="16"/>
      <c r="RE123" s="16"/>
      <c r="RF123" s="16"/>
      <c r="RG123" s="16"/>
      <c r="RH123" s="16"/>
      <c r="RI123" s="16"/>
      <c r="RJ123" s="16"/>
      <c r="RK123" s="16"/>
      <c r="RL123" s="16"/>
      <c r="RM123" s="16"/>
      <c r="RN123" s="16"/>
      <c r="RO123" s="16"/>
      <c r="RP123" s="16"/>
      <c r="RQ123" s="16"/>
      <c r="RR123" s="16"/>
      <c r="RS123" s="16"/>
      <c r="RT123" s="16"/>
      <c r="RU123" s="16"/>
      <c r="RV123" s="16"/>
      <c r="RW123" s="16"/>
      <c r="RX123" s="16"/>
      <c r="RY123" s="16"/>
      <c r="RZ123" s="16"/>
      <c r="SA123" s="16"/>
      <c r="SB123" s="16"/>
      <c r="SC123" s="16"/>
      <c r="SD123" s="16"/>
      <c r="SE123" s="16"/>
      <c r="SF123" s="16"/>
      <c r="SG123" s="16"/>
      <c r="SH123" s="16"/>
      <c r="SI123" s="16"/>
      <c r="SJ123" s="16"/>
      <c r="SK123" s="16"/>
      <c r="SL123" s="16"/>
      <c r="SM123" s="16"/>
      <c r="SN123" s="16"/>
      <c r="SO123" s="16"/>
      <c r="SP123" s="16"/>
      <c r="SQ123" s="16"/>
      <c r="SR123" s="16"/>
      <c r="SS123" s="16"/>
      <c r="ST123" s="16"/>
      <c r="SU123" s="16"/>
      <c r="SV123" s="16"/>
      <c r="SW123" s="16"/>
      <c r="SX123" s="16"/>
      <c r="SY123" s="16"/>
      <c r="SZ123" s="16"/>
      <c r="TA123" s="16"/>
      <c r="TB123" s="16"/>
      <c r="TC123" s="16"/>
      <c r="TD123" s="16"/>
      <c r="TE123" s="16"/>
      <c r="TF123" s="16"/>
      <c r="TG123" s="16"/>
      <c r="TH123" s="16"/>
      <c r="TI123" s="16"/>
      <c r="TJ123" s="16"/>
      <c r="TK123" s="16"/>
      <c r="TL123" s="16"/>
      <c r="TM123" s="16"/>
      <c r="TN123" s="16"/>
      <c r="TO123" s="16"/>
      <c r="TP123" s="16"/>
      <c r="TQ123" s="16"/>
      <c r="TR123" s="16"/>
      <c r="TS123" s="16"/>
      <c r="TT123" s="16"/>
      <c r="TU123" s="16"/>
      <c r="TV123" s="16"/>
      <c r="TW123" s="16"/>
      <c r="TX123" s="16"/>
      <c r="TY123" s="16"/>
      <c r="TZ123" s="16"/>
      <c r="UA123" s="16"/>
      <c r="UB123" s="16"/>
      <c r="UC123" s="16"/>
      <c r="UD123" s="16"/>
      <c r="UE123" s="16"/>
      <c r="UF123" s="16"/>
      <c r="UG123" s="16"/>
      <c r="UH123" s="16"/>
      <c r="UI123" s="16"/>
      <c r="UJ123" s="16"/>
      <c r="UK123" s="16"/>
      <c r="UL123" s="16"/>
      <c r="UM123" s="16"/>
      <c r="UN123" s="16"/>
      <c r="UO123" s="16"/>
      <c r="UP123" s="16"/>
      <c r="UQ123" s="16"/>
      <c r="UR123" s="16"/>
      <c r="US123" s="16"/>
      <c r="UT123" s="16"/>
      <c r="UU123" s="16"/>
      <c r="UV123" s="16"/>
      <c r="UW123" s="16"/>
      <c r="UX123" s="16"/>
      <c r="UY123" s="16"/>
      <c r="UZ123" s="16"/>
      <c r="VA123" s="16"/>
      <c r="VB123" s="16"/>
      <c r="VC123" s="16"/>
      <c r="VD123" s="16"/>
      <c r="VE123" s="16"/>
      <c r="VF123" s="16"/>
      <c r="VG123" s="16"/>
      <c r="VH123" s="16"/>
      <c r="VI123" s="16"/>
      <c r="VJ123" s="16"/>
      <c r="VK123" s="16"/>
      <c r="VL123" s="16"/>
      <c r="VM123" s="16"/>
      <c r="VN123" s="16"/>
      <c r="VO123" s="16"/>
      <c r="VP123" s="16"/>
      <c r="VQ123" s="16"/>
      <c r="VR123" s="16"/>
      <c r="VS123" s="16"/>
      <c r="VT123" s="16"/>
      <c r="VU123" s="16"/>
      <c r="VV123" s="16"/>
      <c r="VW123" s="16"/>
      <c r="VX123" s="16"/>
      <c r="VY123" s="16"/>
      <c r="VZ123" s="16"/>
      <c r="WA123" s="16"/>
      <c r="WB123" s="16"/>
      <c r="WC123" s="16"/>
      <c r="WD123" s="16"/>
      <c r="WE123" s="16"/>
      <c r="WF123" s="16"/>
      <c r="WG123" s="16"/>
      <c r="WH123" s="16"/>
      <c r="WI123" s="16"/>
      <c r="WJ123" s="16"/>
      <c r="WK123" s="16"/>
      <c r="WL123" s="16"/>
      <c r="WM123" s="16"/>
      <c r="WN123" s="16"/>
      <c r="WO123" s="16"/>
      <c r="WP123" s="16"/>
      <c r="WQ123" s="16"/>
      <c r="WR123" s="16"/>
      <c r="WS123" s="16"/>
      <c r="WT123" s="16"/>
      <c r="WU123" s="16"/>
      <c r="WV123" s="16"/>
      <c r="WW123" s="16"/>
      <c r="WX123" s="16"/>
      <c r="WY123" s="16"/>
      <c r="WZ123" s="16"/>
      <c r="XA123" s="16"/>
      <c r="XB123" s="16"/>
      <c r="XC123" s="16"/>
      <c r="XD123" s="16"/>
      <c r="XE123" s="16"/>
      <c r="XF123" s="16"/>
      <c r="XG123" s="16"/>
      <c r="XH123" s="16"/>
      <c r="XI123" s="16"/>
      <c r="XJ123" s="16"/>
      <c r="XK123" s="16"/>
      <c r="XL123" s="16"/>
      <c r="XM123" s="16"/>
      <c r="XN123" s="16"/>
      <c r="XO123" s="16"/>
      <c r="XP123" s="16"/>
      <c r="XQ123" s="16"/>
      <c r="XR123" s="16"/>
      <c r="XS123" s="16"/>
      <c r="XT123" s="16"/>
      <c r="XU123" s="16"/>
      <c r="XV123" s="16"/>
      <c r="XW123" s="16"/>
      <c r="XX123" s="16"/>
      <c r="XY123" s="16"/>
      <c r="XZ123" s="16"/>
      <c r="YA123" s="16"/>
      <c r="YB123" s="16"/>
      <c r="YC123" s="16"/>
      <c r="YD123" s="16"/>
      <c r="YE123" s="16"/>
      <c r="YF123" s="16"/>
      <c r="YG123" s="16"/>
      <c r="YH123" s="16"/>
      <c r="YI123" s="16"/>
      <c r="YJ123" s="16"/>
      <c r="YK123" s="16"/>
      <c r="YL123" s="16"/>
      <c r="YM123" s="16"/>
      <c r="YN123" s="16"/>
      <c r="YO123" s="16"/>
      <c r="YP123" s="16"/>
      <c r="YQ123" s="16"/>
      <c r="YR123" s="16"/>
      <c r="YS123" s="16"/>
      <c r="YT123" s="16"/>
      <c r="YU123" s="16"/>
      <c r="YV123" s="16"/>
      <c r="YW123" s="16"/>
      <c r="YX123" s="16"/>
      <c r="YY123" s="16"/>
      <c r="YZ123" s="16"/>
      <c r="ZA123" s="16"/>
      <c r="ZB123" s="16"/>
      <c r="ZC123" s="16"/>
      <c r="ZD123" s="16"/>
      <c r="ZE123" s="16"/>
      <c r="ZF123" s="16"/>
      <c r="ZG123" s="16"/>
      <c r="ZH123" s="16"/>
      <c r="ZI123" s="16"/>
      <c r="ZJ123" s="16"/>
      <c r="ZK123" s="16"/>
      <c r="ZL123" s="16"/>
      <c r="ZM123" s="16"/>
      <c r="ZN123" s="16"/>
      <c r="ZO123" s="16"/>
      <c r="ZP123" s="16"/>
      <c r="ZQ123" s="16"/>
      <c r="ZR123" s="16"/>
      <c r="ZS123" s="16"/>
      <c r="ZT123" s="16"/>
      <c r="ZU123" s="16"/>
      <c r="ZV123" s="16"/>
      <c r="ZW123" s="16"/>
      <c r="ZX123" s="16"/>
      <c r="ZY123" s="16"/>
      <c r="ZZ123" s="16"/>
      <c r="AAA123" s="16"/>
      <c r="AAB123" s="16"/>
      <c r="AAC123" s="16"/>
      <c r="AAD123" s="16"/>
      <c r="AAE123" s="16"/>
      <c r="AAF123" s="16"/>
      <c r="AAG123" s="16"/>
      <c r="AAH123" s="16"/>
      <c r="AAI123" s="16"/>
      <c r="AAJ123" s="16"/>
      <c r="AAK123" s="16"/>
      <c r="AAL123" s="16"/>
      <c r="AAM123" s="16"/>
      <c r="AAN123" s="16"/>
      <c r="AAO123" s="16"/>
      <c r="AAP123" s="16"/>
      <c r="AAQ123" s="16"/>
      <c r="AAR123" s="16"/>
      <c r="AAS123" s="16"/>
      <c r="AAT123" s="16"/>
      <c r="AAU123" s="16"/>
      <c r="AAV123" s="16"/>
      <c r="AAW123" s="16"/>
      <c r="AAX123" s="16"/>
      <c r="AAY123" s="16"/>
      <c r="AAZ123" s="16"/>
      <c r="ABA123" s="16"/>
      <c r="ABB123" s="16"/>
      <c r="ABC123" s="16"/>
      <c r="ABD123" s="16"/>
      <c r="ABE123" s="16"/>
      <c r="ABF123" s="16"/>
      <c r="ABG123" s="16"/>
      <c r="ABH123" s="16"/>
      <c r="ABI123" s="16"/>
      <c r="ABJ123" s="16"/>
      <c r="ABK123" s="16"/>
      <c r="ABL123" s="16"/>
      <c r="ABM123" s="16"/>
      <c r="ABN123" s="16"/>
      <c r="ABO123" s="16"/>
      <c r="ABP123" s="16"/>
      <c r="ABQ123" s="16"/>
      <c r="ABR123" s="16"/>
      <c r="ABS123" s="16"/>
      <c r="ABT123" s="16"/>
      <c r="ABU123" s="16"/>
      <c r="ABV123" s="16"/>
      <c r="ABW123" s="16"/>
      <c r="ABX123" s="16"/>
      <c r="ABY123" s="16"/>
      <c r="ABZ123" s="16"/>
      <c r="ACA123" s="16"/>
      <c r="ACB123" s="16"/>
      <c r="ACC123" s="16"/>
      <c r="ACD123" s="16"/>
      <c r="ACE123" s="16"/>
      <c r="ACF123" s="16"/>
      <c r="ACG123" s="16"/>
      <c r="ACH123" s="16"/>
      <c r="ACI123" s="16"/>
      <c r="ACJ123" s="16"/>
      <c r="ACK123" s="16"/>
      <c r="ACL123" s="16"/>
      <c r="ACM123" s="16"/>
      <c r="ACN123" s="16"/>
      <c r="ACO123" s="16"/>
      <c r="ACP123" s="16"/>
      <c r="ACQ123" s="16"/>
      <c r="ACR123" s="16"/>
      <c r="ACS123" s="16"/>
      <c r="ACT123" s="16"/>
      <c r="ACU123" s="16"/>
      <c r="ACV123" s="16"/>
      <c r="ACW123" s="16"/>
      <c r="ACX123" s="16"/>
      <c r="ACY123" s="16"/>
      <c r="ACZ123" s="16"/>
      <c r="ADA123" s="16"/>
      <c r="ADB123" s="16"/>
      <c r="ADC123" s="16"/>
      <c r="ADD123" s="16"/>
      <c r="ADE123" s="16"/>
      <c r="ADF123" s="16"/>
      <c r="ADG123" s="16"/>
      <c r="ADH123" s="16"/>
      <c r="ADI123" s="16"/>
      <c r="ADJ123" s="16"/>
      <c r="ADK123" s="16"/>
      <c r="ADL123" s="16"/>
      <c r="ADM123" s="16"/>
      <c r="ADN123" s="16"/>
      <c r="ADO123" s="16"/>
      <c r="ADP123" s="16"/>
      <c r="ADQ123" s="16"/>
      <c r="ADR123" s="16"/>
      <c r="ADS123" s="16"/>
      <c r="ADT123" s="16"/>
      <c r="ADU123" s="16"/>
      <c r="ADV123" s="16"/>
      <c r="ADW123" s="16"/>
      <c r="ADX123" s="16"/>
      <c r="ADY123" s="16"/>
      <c r="ADZ123" s="16"/>
      <c r="AEA123" s="16"/>
      <c r="AEB123" s="16"/>
      <c r="AEC123" s="16"/>
      <c r="AED123" s="16"/>
      <c r="AEE123" s="16"/>
      <c r="AEF123" s="16"/>
      <c r="AEG123" s="16"/>
      <c r="AEH123" s="16"/>
      <c r="AEI123" s="16"/>
      <c r="AEJ123" s="16"/>
      <c r="AEK123" s="16"/>
      <c r="AEL123" s="16"/>
      <c r="AEM123" s="16"/>
      <c r="AEN123" s="16"/>
      <c r="AEO123" s="16"/>
      <c r="AEP123" s="16"/>
      <c r="AEQ123" s="16"/>
      <c r="AER123" s="16"/>
      <c r="AES123" s="16"/>
      <c r="AET123" s="16"/>
      <c r="AEU123" s="16"/>
      <c r="AEV123" s="16"/>
      <c r="AEW123" s="16"/>
      <c r="AEX123" s="16"/>
      <c r="AEY123" s="16"/>
      <c r="AEZ123" s="16"/>
      <c r="AFA123" s="16"/>
      <c r="AFB123" s="16"/>
      <c r="AFC123" s="16"/>
      <c r="AFD123" s="16"/>
      <c r="AFE123" s="16"/>
      <c r="AFF123" s="16"/>
      <c r="AFG123" s="16"/>
      <c r="AFH123" s="16"/>
      <c r="AFI123" s="16"/>
      <c r="AFJ123" s="16"/>
      <c r="AFK123" s="16"/>
      <c r="AFL123" s="16"/>
      <c r="AFM123" s="16"/>
      <c r="AFN123" s="16"/>
      <c r="AFO123" s="16"/>
      <c r="AFP123" s="16"/>
      <c r="AFQ123" s="16"/>
      <c r="AFR123" s="16"/>
      <c r="AFS123" s="16"/>
      <c r="AFT123" s="16"/>
      <c r="AFU123" s="16"/>
      <c r="AFV123" s="16"/>
      <c r="AFW123" s="16"/>
      <c r="AFX123" s="16"/>
      <c r="AFY123" s="16"/>
      <c r="AFZ123" s="16"/>
      <c r="AGA123" s="16"/>
      <c r="AGB123" s="16"/>
      <c r="AGC123" s="16"/>
      <c r="AGD123" s="16"/>
      <c r="AGE123" s="16"/>
      <c r="AGF123" s="16"/>
      <c r="AGG123" s="16"/>
      <c r="AGH123" s="16"/>
      <c r="AGI123" s="16"/>
      <c r="AGJ123" s="16"/>
      <c r="AGK123" s="16"/>
      <c r="AGL123" s="16"/>
      <c r="AGM123" s="16"/>
      <c r="AGN123" s="16"/>
      <c r="AGO123" s="16"/>
      <c r="AGP123" s="16"/>
      <c r="AGQ123" s="16"/>
      <c r="AGR123" s="16"/>
      <c r="AGS123" s="16"/>
      <c r="AGT123" s="16"/>
      <c r="AGU123" s="16"/>
      <c r="AGV123" s="16"/>
      <c r="AGW123" s="16"/>
      <c r="AGX123" s="16"/>
      <c r="AGY123" s="16"/>
      <c r="AGZ123" s="16"/>
      <c r="AHA123" s="16"/>
      <c r="AHB123" s="16"/>
      <c r="AHC123" s="16"/>
      <c r="AHD123" s="16"/>
      <c r="AHE123" s="16"/>
      <c r="AHF123" s="16"/>
      <c r="AHG123" s="16"/>
      <c r="AHH123" s="16"/>
      <c r="AHI123" s="16"/>
      <c r="AHJ123" s="16"/>
      <c r="AHK123" s="16"/>
      <c r="AHL123" s="16"/>
      <c r="AHM123" s="16"/>
      <c r="AHN123" s="16"/>
      <c r="AHO123" s="16"/>
      <c r="AHP123" s="16"/>
      <c r="AHQ123" s="16"/>
      <c r="AHR123" s="16"/>
      <c r="AHS123" s="16"/>
      <c r="AHT123" s="16"/>
      <c r="AHU123" s="16"/>
      <c r="AHV123" s="16"/>
      <c r="AHW123" s="16"/>
      <c r="AHX123" s="16"/>
      <c r="AHY123" s="16"/>
      <c r="AHZ123" s="16"/>
      <c r="AIA123" s="16"/>
      <c r="AIB123" s="16"/>
      <c r="AIC123" s="16"/>
      <c r="AID123" s="16"/>
      <c r="AIE123" s="16"/>
      <c r="AIF123" s="16"/>
      <c r="AIG123" s="16"/>
      <c r="AIH123" s="16"/>
      <c r="AII123" s="16"/>
      <c r="AIJ123" s="16"/>
      <c r="AIK123" s="16"/>
      <c r="AIL123" s="16"/>
      <c r="AIM123" s="16"/>
      <c r="AIN123" s="16"/>
      <c r="AIO123" s="16"/>
      <c r="AIP123" s="16"/>
      <c r="AIQ123" s="16"/>
      <c r="AIR123" s="16"/>
      <c r="AIS123" s="16"/>
      <c r="AIT123" s="16"/>
      <c r="AIU123" s="16"/>
      <c r="AIV123" s="16"/>
      <c r="AIW123" s="16"/>
      <c r="AIX123" s="16"/>
      <c r="AIY123" s="16"/>
      <c r="AIZ123" s="16"/>
      <c r="AJA123" s="16"/>
      <c r="AJB123" s="16"/>
      <c r="AJC123" s="16"/>
      <c r="AJD123" s="16"/>
      <c r="AJE123" s="16"/>
      <c r="AJF123" s="16"/>
      <c r="AJG123" s="16"/>
      <c r="AJH123" s="16"/>
      <c r="AJI123" s="16"/>
      <c r="AJJ123" s="16"/>
      <c r="AJK123" s="16"/>
      <c r="AJL123" s="16"/>
      <c r="AJM123" s="16"/>
      <c r="AJN123" s="16"/>
      <c r="AJO123" s="16"/>
      <c r="AJP123" s="16"/>
      <c r="AJQ123" s="16"/>
      <c r="AJR123" s="16"/>
      <c r="AJS123" s="16"/>
      <c r="AJT123" s="16"/>
      <c r="AJU123" s="16"/>
      <c r="AJV123" s="16"/>
      <c r="AJW123" s="16"/>
      <c r="AJX123" s="16"/>
      <c r="AJY123" s="16"/>
      <c r="AJZ123" s="16"/>
      <c r="AKA123" s="16"/>
      <c r="AKB123" s="16"/>
      <c r="AKC123" s="16"/>
      <c r="AKD123" s="16"/>
      <c r="AKE123" s="16"/>
      <c r="AKF123" s="16"/>
      <c r="AKG123" s="16"/>
      <c r="AKH123" s="16"/>
      <c r="AKI123" s="16"/>
      <c r="AKJ123" s="16"/>
      <c r="AKK123" s="16"/>
      <c r="AKL123" s="16"/>
      <c r="AKM123" s="16"/>
      <c r="AKN123" s="16"/>
      <c r="AKO123" s="16"/>
      <c r="AKP123" s="16"/>
      <c r="AKQ123" s="16"/>
      <c r="AKR123" s="16"/>
      <c r="AKS123" s="16"/>
      <c r="AKT123" s="16"/>
      <c r="AKU123" s="16"/>
      <c r="AKV123" s="16"/>
      <c r="AKW123" s="16"/>
      <c r="AKX123" s="16"/>
      <c r="AKY123" s="16"/>
      <c r="AKZ123" s="16"/>
      <c r="ALA123" s="16"/>
      <c r="ALB123" s="16"/>
      <c r="ALC123" s="16"/>
      <c r="ALD123" s="16"/>
      <c r="ALE123" s="16"/>
      <c r="ALF123" s="16"/>
      <c r="ALG123" s="16"/>
      <c r="ALH123" s="16"/>
      <c r="ALI123" s="16"/>
      <c r="ALJ123" s="16"/>
      <c r="ALK123" s="16"/>
      <c r="ALL123" s="16"/>
      <c r="ALM123" s="16"/>
      <c r="ALN123" s="16"/>
      <c r="ALO123" s="16"/>
      <c r="ALP123" s="16"/>
      <c r="ALQ123" s="16"/>
      <c r="ALR123" s="16"/>
      <c r="ALS123" s="16"/>
      <c r="ALT123" s="16"/>
      <c r="ALU123" s="16"/>
      <c r="ALV123" s="16"/>
      <c r="ALW123" s="16"/>
      <c r="ALX123" s="16"/>
      <c r="ALY123" s="16"/>
      <c r="ALZ123" s="16"/>
      <c r="AMA123" s="16"/>
      <c r="AMB123" s="16"/>
      <c r="AMC123" s="16"/>
      <c r="AMD123" s="16"/>
      <c r="AME123" s="16"/>
      <c r="AMF123" s="16"/>
      <c r="AMG123" s="16"/>
      <c r="AMH123" s="16"/>
      <c r="AMI123" s="16"/>
      <c r="AMJ123" s="16"/>
      <c r="AMK123" s="16"/>
    </row>
    <row r="124" spans="1:1025" s="17" customFormat="1" ht="38.25" x14ac:dyDescent="0.2">
      <c r="A124" s="60" t="s">
        <v>150</v>
      </c>
      <c r="B124" s="56" t="s">
        <v>275</v>
      </c>
      <c r="C124" s="70" t="s">
        <v>276</v>
      </c>
      <c r="D124" s="25" t="s">
        <v>87</v>
      </c>
      <c r="E124" s="11">
        <f t="shared" si="463"/>
        <v>0</v>
      </c>
      <c r="F124" s="11">
        <f t="shared" si="464"/>
        <v>0</v>
      </c>
      <c r="G124" s="11">
        <f t="shared" si="465"/>
        <v>0</v>
      </c>
      <c r="H124" s="11">
        <f t="shared" si="466"/>
        <v>0</v>
      </c>
      <c r="I124" s="11">
        <f t="shared" si="467"/>
        <v>0</v>
      </c>
      <c r="J124" s="11">
        <f t="shared" si="468"/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f t="shared" si="469"/>
        <v>0</v>
      </c>
      <c r="AJ124" s="11">
        <f t="shared" si="470"/>
        <v>0</v>
      </c>
      <c r="AK124" s="11">
        <f t="shared" si="471"/>
        <v>0</v>
      </c>
      <c r="AL124" s="11">
        <f t="shared" si="472"/>
        <v>0</v>
      </c>
      <c r="AM124" s="11">
        <f t="shared" si="473"/>
        <v>0</v>
      </c>
      <c r="AN124" s="11">
        <f t="shared" si="474"/>
        <v>0</v>
      </c>
      <c r="AO124" s="11">
        <v>0</v>
      </c>
      <c r="AP124" s="11">
        <v>0</v>
      </c>
      <c r="AQ124" s="11">
        <v>0</v>
      </c>
      <c r="AR124" s="11">
        <v>0</v>
      </c>
      <c r="AS124" s="11">
        <v>0</v>
      </c>
      <c r="AT124" s="11">
        <v>0</v>
      </c>
      <c r="AU124" s="11">
        <v>0</v>
      </c>
      <c r="AV124" s="11">
        <v>0</v>
      </c>
      <c r="AW124" s="11">
        <v>0</v>
      </c>
      <c r="AX124" s="11">
        <v>0</v>
      </c>
      <c r="AY124" s="11">
        <v>0</v>
      </c>
      <c r="AZ124" s="11">
        <v>0</v>
      </c>
      <c r="BA124" s="11">
        <v>0</v>
      </c>
      <c r="BB124" s="11">
        <v>0</v>
      </c>
      <c r="BC124" s="11">
        <v>0</v>
      </c>
      <c r="BD124" s="11">
        <v>0</v>
      </c>
      <c r="BE124" s="11">
        <v>0</v>
      </c>
      <c r="BF124" s="11">
        <v>0</v>
      </c>
      <c r="BG124" s="11">
        <v>0</v>
      </c>
      <c r="BH124" s="11">
        <v>0</v>
      </c>
      <c r="BI124" s="11">
        <v>0</v>
      </c>
      <c r="BJ124" s="11">
        <v>0</v>
      </c>
      <c r="BK124" s="11">
        <v>0</v>
      </c>
      <c r="BL124" s="11">
        <v>0</v>
      </c>
      <c r="BM124" s="11">
        <f t="shared" si="475"/>
        <v>0</v>
      </c>
      <c r="BN124" s="11">
        <f t="shared" si="476"/>
        <v>0</v>
      </c>
      <c r="BO124" s="11">
        <f t="shared" si="477"/>
        <v>0</v>
      </c>
      <c r="BP124" s="11">
        <f t="shared" si="478"/>
        <v>0</v>
      </c>
      <c r="BQ124" s="11">
        <f t="shared" si="479"/>
        <v>0</v>
      </c>
      <c r="BR124" s="11">
        <f t="shared" si="480"/>
        <v>0</v>
      </c>
      <c r="BS124" s="15" t="s">
        <v>87</v>
      </c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  <c r="GN124" s="16"/>
      <c r="GO124" s="16"/>
      <c r="GP124" s="16"/>
      <c r="GQ124" s="16"/>
      <c r="GR124" s="16"/>
      <c r="GS124" s="16"/>
      <c r="GT124" s="16"/>
      <c r="GU124" s="16"/>
      <c r="GV124" s="16"/>
      <c r="GW124" s="16"/>
      <c r="GX124" s="16"/>
      <c r="GY124" s="16"/>
      <c r="GZ124" s="16"/>
      <c r="HA124" s="16"/>
      <c r="HB124" s="16"/>
      <c r="HC124" s="16"/>
      <c r="HD124" s="16"/>
      <c r="HE124" s="16"/>
      <c r="HF124" s="16"/>
      <c r="HG124" s="16"/>
      <c r="HH124" s="16"/>
      <c r="HI124" s="16"/>
      <c r="HJ124" s="16"/>
      <c r="HK124" s="16"/>
      <c r="HL124" s="16"/>
      <c r="HM124" s="16"/>
      <c r="HN124" s="16"/>
      <c r="HO124" s="16"/>
      <c r="HP124" s="16"/>
      <c r="HQ124" s="16"/>
      <c r="HR124" s="16"/>
      <c r="HS124" s="16"/>
      <c r="HT124" s="16"/>
      <c r="HU124" s="16"/>
      <c r="HV124" s="16"/>
      <c r="HW124" s="16"/>
      <c r="HX124" s="16"/>
      <c r="HY124" s="16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6"/>
      <c r="IL124" s="16"/>
      <c r="IM124" s="16"/>
      <c r="IN124" s="16"/>
      <c r="IO124" s="16"/>
      <c r="IP124" s="16"/>
      <c r="IQ124" s="16"/>
      <c r="IR124" s="16"/>
      <c r="IS124" s="16"/>
      <c r="IT124" s="16"/>
      <c r="IU124" s="16"/>
      <c r="IV124" s="16"/>
      <c r="IW124" s="16"/>
      <c r="IX124" s="16"/>
      <c r="IY124" s="16"/>
      <c r="IZ124" s="16"/>
      <c r="JA124" s="16"/>
      <c r="JB124" s="16"/>
      <c r="JC124" s="16"/>
      <c r="JD124" s="16"/>
      <c r="JE124" s="16"/>
      <c r="JF124" s="16"/>
      <c r="JG124" s="16"/>
      <c r="JH124" s="16"/>
      <c r="JI124" s="16"/>
      <c r="JJ124" s="16"/>
      <c r="JK124" s="16"/>
      <c r="JL124" s="16"/>
      <c r="JM124" s="16"/>
      <c r="JN124" s="16"/>
      <c r="JO124" s="16"/>
      <c r="JP124" s="16"/>
      <c r="JQ124" s="16"/>
      <c r="JR124" s="16"/>
      <c r="JS124" s="16"/>
      <c r="JT124" s="16"/>
      <c r="JU124" s="16"/>
      <c r="JV124" s="16"/>
      <c r="JW124" s="16"/>
      <c r="JX124" s="16"/>
      <c r="JY124" s="16"/>
      <c r="JZ124" s="16"/>
      <c r="KA124" s="16"/>
      <c r="KB124" s="16"/>
      <c r="KC124" s="16"/>
      <c r="KD124" s="16"/>
      <c r="KE124" s="16"/>
      <c r="KF124" s="16"/>
      <c r="KG124" s="16"/>
      <c r="KH124" s="16"/>
      <c r="KI124" s="16"/>
      <c r="KJ124" s="16"/>
      <c r="KK124" s="16"/>
      <c r="KL124" s="16"/>
      <c r="KM124" s="16"/>
      <c r="KN124" s="16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16"/>
      <c r="LA124" s="16"/>
      <c r="LB124" s="16"/>
      <c r="LC124" s="16"/>
      <c r="LD124" s="16"/>
      <c r="LE124" s="16"/>
      <c r="LF124" s="16"/>
      <c r="LG124" s="16"/>
      <c r="LH124" s="16"/>
      <c r="LI124" s="16"/>
      <c r="LJ124" s="16"/>
      <c r="LK124" s="16"/>
      <c r="LL124" s="16"/>
      <c r="LM124" s="16"/>
      <c r="LN124" s="16"/>
      <c r="LO124" s="16"/>
      <c r="LP124" s="16"/>
      <c r="LQ124" s="16"/>
      <c r="LR124" s="16"/>
      <c r="LS124" s="16"/>
      <c r="LT124" s="16"/>
      <c r="LU124" s="16"/>
      <c r="LV124" s="16"/>
      <c r="LW124" s="16"/>
      <c r="LX124" s="16"/>
      <c r="LY124" s="16"/>
      <c r="LZ124" s="16"/>
      <c r="MA124" s="16"/>
      <c r="MB124" s="16"/>
      <c r="MC124" s="16"/>
      <c r="MD124" s="16"/>
      <c r="ME124" s="16"/>
      <c r="MF124" s="16"/>
      <c r="MG124" s="16"/>
      <c r="MH124" s="16"/>
      <c r="MI124" s="16"/>
      <c r="MJ124" s="16"/>
      <c r="MK124" s="16"/>
      <c r="ML124" s="16"/>
      <c r="MM124" s="16"/>
      <c r="MN124" s="16"/>
      <c r="MO124" s="16"/>
      <c r="MP124" s="16"/>
      <c r="MQ124" s="16"/>
      <c r="MR124" s="16"/>
      <c r="MS124" s="16"/>
      <c r="MT124" s="16"/>
      <c r="MU124" s="16"/>
      <c r="MV124" s="16"/>
      <c r="MW124" s="16"/>
      <c r="MX124" s="16"/>
      <c r="MY124" s="16"/>
      <c r="MZ124" s="16"/>
      <c r="NA124" s="16"/>
      <c r="NB124" s="16"/>
      <c r="NC124" s="16"/>
      <c r="ND124" s="16"/>
      <c r="NE124" s="16"/>
      <c r="NF124" s="16"/>
      <c r="NG124" s="16"/>
      <c r="NH124" s="16"/>
      <c r="NI124" s="16"/>
      <c r="NJ124" s="16"/>
      <c r="NK124" s="16"/>
      <c r="NL124" s="16"/>
      <c r="NM124" s="16"/>
      <c r="NN124" s="16"/>
      <c r="NO124" s="16"/>
      <c r="NP124" s="16"/>
      <c r="NQ124" s="16"/>
      <c r="NR124" s="16"/>
      <c r="NS124" s="16"/>
      <c r="NT124" s="16"/>
      <c r="NU124" s="16"/>
      <c r="NV124" s="16"/>
      <c r="NW124" s="16"/>
      <c r="NX124" s="16"/>
      <c r="NY124" s="16"/>
      <c r="NZ124" s="16"/>
      <c r="OA124" s="16"/>
      <c r="OB124" s="16"/>
      <c r="OC124" s="16"/>
      <c r="OD124" s="16"/>
      <c r="OE124" s="16"/>
      <c r="OF124" s="16"/>
      <c r="OG124" s="16"/>
      <c r="OH124" s="16"/>
      <c r="OI124" s="16"/>
      <c r="OJ124" s="16"/>
      <c r="OK124" s="16"/>
      <c r="OL124" s="16"/>
      <c r="OM124" s="16"/>
      <c r="ON124" s="16"/>
      <c r="OO124" s="16"/>
      <c r="OP124" s="16"/>
      <c r="OQ124" s="16"/>
      <c r="OR124" s="16"/>
      <c r="OS124" s="16"/>
      <c r="OT124" s="16"/>
      <c r="OU124" s="16"/>
      <c r="OV124" s="16"/>
      <c r="OW124" s="16"/>
      <c r="OX124" s="16"/>
      <c r="OY124" s="16"/>
      <c r="OZ124" s="16"/>
      <c r="PA124" s="16"/>
      <c r="PB124" s="16"/>
      <c r="PC124" s="16"/>
      <c r="PD124" s="16"/>
      <c r="PE124" s="16"/>
      <c r="PF124" s="16"/>
      <c r="PG124" s="16"/>
      <c r="PH124" s="16"/>
      <c r="PI124" s="16"/>
      <c r="PJ124" s="16"/>
      <c r="PK124" s="16"/>
      <c r="PL124" s="16"/>
      <c r="PM124" s="16"/>
      <c r="PN124" s="16"/>
      <c r="PO124" s="16"/>
      <c r="PP124" s="16"/>
      <c r="PQ124" s="16"/>
      <c r="PR124" s="16"/>
      <c r="PS124" s="16"/>
      <c r="PT124" s="16"/>
      <c r="PU124" s="16"/>
      <c r="PV124" s="16"/>
      <c r="PW124" s="16"/>
      <c r="PX124" s="16"/>
      <c r="PY124" s="16"/>
      <c r="PZ124" s="16"/>
      <c r="QA124" s="16"/>
      <c r="QB124" s="16"/>
      <c r="QC124" s="16"/>
      <c r="QD124" s="16"/>
      <c r="QE124" s="16"/>
      <c r="QF124" s="16"/>
      <c r="QG124" s="16"/>
      <c r="QH124" s="16"/>
      <c r="QI124" s="16"/>
      <c r="QJ124" s="16"/>
      <c r="QK124" s="16"/>
      <c r="QL124" s="16"/>
      <c r="QM124" s="16"/>
      <c r="QN124" s="16"/>
      <c r="QO124" s="16"/>
      <c r="QP124" s="16"/>
      <c r="QQ124" s="16"/>
      <c r="QR124" s="16"/>
      <c r="QS124" s="16"/>
      <c r="QT124" s="16"/>
      <c r="QU124" s="16"/>
      <c r="QV124" s="16"/>
      <c r="QW124" s="16"/>
      <c r="QX124" s="16"/>
      <c r="QY124" s="16"/>
      <c r="QZ124" s="16"/>
      <c r="RA124" s="16"/>
      <c r="RB124" s="16"/>
      <c r="RC124" s="16"/>
      <c r="RD124" s="16"/>
      <c r="RE124" s="16"/>
      <c r="RF124" s="16"/>
      <c r="RG124" s="16"/>
      <c r="RH124" s="16"/>
      <c r="RI124" s="16"/>
      <c r="RJ124" s="16"/>
      <c r="RK124" s="16"/>
      <c r="RL124" s="16"/>
      <c r="RM124" s="16"/>
      <c r="RN124" s="16"/>
      <c r="RO124" s="16"/>
      <c r="RP124" s="16"/>
      <c r="RQ124" s="16"/>
      <c r="RR124" s="16"/>
      <c r="RS124" s="16"/>
      <c r="RT124" s="16"/>
      <c r="RU124" s="16"/>
      <c r="RV124" s="16"/>
      <c r="RW124" s="16"/>
      <c r="RX124" s="16"/>
      <c r="RY124" s="16"/>
      <c r="RZ124" s="16"/>
      <c r="SA124" s="16"/>
      <c r="SB124" s="16"/>
      <c r="SC124" s="16"/>
      <c r="SD124" s="16"/>
      <c r="SE124" s="16"/>
      <c r="SF124" s="16"/>
      <c r="SG124" s="16"/>
      <c r="SH124" s="16"/>
      <c r="SI124" s="16"/>
      <c r="SJ124" s="16"/>
      <c r="SK124" s="16"/>
      <c r="SL124" s="16"/>
      <c r="SM124" s="16"/>
      <c r="SN124" s="16"/>
      <c r="SO124" s="16"/>
      <c r="SP124" s="16"/>
      <c r="SQ124" s="16"/>
      <c r="SR124" s="16"/>
      <c r="SS124" s="16"/>
      <c r="ST124" s="16"/>
      <c r="SU124" s="16"/>
      <c r="SV124" s="16"/>
      <c r="SW124" s="16"/>
      <c r="SX124" s="16"/>
      <c r="SY124" s="16"/>
      <c r="SZ124" s="16"/>
      <c r="TA124" s="16"/>
      <c r="TB124" s="16"/>
      <c r="TC124" s="16"/>
      <c r="TD124" s="16"/>
      <c r="TE124" s="16"/>
      <c r="TF124" s="16"/>
      <c r="TG124" s="16"/>
      <c r="TH124" s="16"/>
      <c r="TI124" s="16"/>
      <c r="TJ124" s="16"/>
      <c r="TK124" s="16"/>
      <c r="TL124" s="16"/>
      <c r="TM124" s="16"/>
      <c r="TN124" s="16"/>
      <c r="TO124" s="16"/>
      <c r="TP124" s="16"/>
      <c r="TQ124" s="16"/>
      <c r="TR124" s="16"/>
      <c r="TS124" s="16"/>
      <c r="TT124" s="16"/>
      <c r="TU124" s="16"/>
      <c r="TV124" s="16"/>
      <c r="TW124" s="16"/>
      <c r="TX124" s="16"/>
      <c r="TY124" s="16"/>
      <c r="TZ124" s="16"/>
      <c r="UA124" s="16"/>
      <c r="UB124" s="16"/>
      <c r="UC124" s="16"/>
      <c r="UD124" s="16"/>
      <c r="UE124" s="16"/>
      <c r="UF124" s="16"/>
      <c r="UG124" s="16"/>
      <c r="UH124" s="16"/>
      <c r="UI124" s="16"/>
      <c r="UJ124" s="16"/>
      <c r="UK124" s="16"/>
      <c r="UL124" s="16"/>
      <c r="UM124" s="16"/>
      <c r="UN124" s="16"/>
      <c r="UO124" s="16"/>
      <c r="UP124" s="16"/>
      <c r="UQ124" s="16"/>
      <c r="UR124" s="16"/>
      <c r="US124" s="16"/>
      <c r="UT124" s="16"/>
      <c r="UU124" s="16"/>
      <c r="UV124" s="16"/>
      <c r="UW124" s="16"/>
      <c r="UX124" s="16"/>
      <c r="UY124" s="16"/>
      <c r="UZ124" s="16"/>
      <c r="VA124" s="16"/>
      <c r="VB124" s="16"/>
      <c r="VC124" s="16"/>
      <c r="VD124" s="16"/>
      <c r="VE124" s="16"/>
      <c r="VF124" s="16"/>
      <c r="VG124" s="16"/>
      <c r="VH124" s="16"/>
      <c r="VI124" s="16"/>
      <c r="VJ124" s="16"/>
      <c r="VK124" s="16"/>
      <c r="VL124" s="16"/>
      <c r="VM124" s="16"/>
      <c r="VN124" s="16"/>
      <c r="VO124" s="16"/>
      <c r="VP124" s="16"/>
      <c r="VQ124" s="16"/>
      <c r="VR124" s="16"/>
      <c r="VS124" s="16"/>
      <c r="VT124" s="16"/>
      <c r="VU124" s="16"/>
      <c r="VV124" s="16"/>
      <c r="VW124" s="16"/>
      <c r="VX124" s="16"/>
      <c r="VY124" s="16"/>
      <c r="VZ124" s="16"/>
      <c r="WA124" s="16"/>
      <c r="WB124" s="16"/>
      <c r="WC124" s="16"/>
      <c r="WD124" s="16"/>
      <c r="WE124" s="16"/>
      <c r="WF124" s="16"/>
      <c r="WG124" s="16"/>
      <c r="WH124" s="16"/>
      <c r="WI124" s="16"/>
      <c r="WJ124" s="16"/>
      <c r="WK124" s="16"/>
      <c r="WL124" s="16"/>
      <c r="WM124" s="16"/>
      <c r="WN124" s="16"/>
      <c r="WO124" s="16"/>
      <c r="WP124" s="16"/>
      <c r="WQ124" s="16"/>
      <c r="WR124" s="16"/>
      <c r="WS124" s="16"/>
      <c r="WT124" s="16"/>
      <c r="WU124" s="16"/>
      <c r="WV124" s="16"/>
      <c r="WW124" s="16"/>
      <c r="WX124" s="16"/>
      <c r="WY124" s="16"/>
      <c r="WZ124" s="16"/>
      <c r="XA124" s="16"/>
      <c r="XB124" s="16"/>
      <c r="XC124" s="16"/>
      <c r="XD124" s="16"/>
      <c r="XE124" s="16"/>
      <c r="XF124" s="16"/>
      <c r="XG124" s="16"/>
      <c r="XH124" s="16"/>
      <c r="XI124" s="16"/>
      <c r="XJ124" s="16"/>
      <c r="XK124" s="16"/>
      <c r="XL124" s="16"/>
      <c r="XM124" s="16"/>
      <c r="XN124" s="16"/>
      <c r="XO124" s="16"/>
      <c r="XP124" s="16"/>
      <c r="XQ124" s="16"/>
      <c r="XR124" s="16"/>
      <c r="XS124" s="16"/>
      <c r="XT124" s="16"/>
      <c r="XU124" s="16"/>
      <c r="XV124" s="16"/>
      <c r="XW124" s="16"/>
      <c r="XX124" s="16"/>
      <c r="XY124" s="16"/>
      <c r="XZ124" s="16"/>
      <c r="YA124" s="16"/>
      <c r="YB124" s="16"/>
      <c r="YC124" s="16"/>
      <c r="YD124" s="16"/>
      <c r="YE124" s="16"/>
      <c r="YF124" s="16"/>
      <c r="YG124" s="16"/>
      <c r="YH124" s="16"/>
      <c r="YI124" s="16"/>
      <c r="YJ124" s="16"/>
      <c r="YK124" s="16"/>
      <c r="YL124" s="16"/>
      <c r="YM124" s="16"/>
      <c r="YN124" s="16"/>
      <c r="YO124" s="16"/>
      <c r="YP124" s="16"/>
      <c r="YQ124" s="16"/>
      <c r="YR124" s="16"/>
      <c r="YS124" s="16"/>
      <c r="YT124" s="16"/>
      <c r="YU124" s="16"/>
      <c r="YV124" s="16"/>
      <c r="YW124" s="16"/>
      <c r="YX124" s="16"/>
      <c r="YY124" s="16"/>
      <c r="YZ124" s="16"/>
      <c r="ZA124" s="16"/>
      <c r="ZB124" s="16"/>
      <c r="ZC124" s="16"/>
      <c r="ZD124" s="16"/>
      <c r="ZE124" s="16"/>
      <c r="ZF124" s="16"/>
      <c r="ZG124" s="16"/>
      <c r="ZH124" s="16"/>
      <c r="ZI124" s="16"/>
      <c r="ZJ124" s="16"/>
      <c r="ZK124" s="16"/>
      <c r="ZL124" s="16"/>
      <c r="ZM124" s="16"/>
      <c r="ZN124" s="16"/>
      <c r="ZO124" s="16"/>
      <c r="ZP124" s="16"/>
      <c r="ZQ124" s="16"/>
      <c r="ZR124" s="16"/>
      <c r="ZS124" s="16"/>
      <c r="ZT124" s="16"/>
      <c r="ZU124" s="16"/>
      <c r="ZV124" s="16"/>
      <c r="ZW124" s="16"/>
      <c r="ZX124" s="16"/>
      <c r="ZY124" s="16"/>
      <c r="ZZ124" s="16"/>
      <c r="AAA124" s="16"/>
      <c r="AAB124" s="16"/>
      <c r="AAC124" s="16"/>
      <c r="AAD124" s="16"/>
      <c r="AAE124" s="16"/>
      <c r="AAF124" s="16"/>
      <c r="AAG124" s="16"/>
      <c r="AAH124" s="16"/>
      <c r="AAI124" s="16"/>
      <c r="AAJ124" s="16"/>
      <c r="AAK124" s="16"/>
      <c r="AAL124" s="16"/>
      <c r="AAM124" s="16"/>
      <c r="AAN124" s="16"/>
      <c r="AAO124" s="16"/>
      <c r="AAP124" s="16"/>
      <c r="AAQ124" s="16"/>
      <c r="AAR124" s="16"/>
      <c r="AAS124" s="16"/>
      <c r="AAT124" s="16"/>
      <c r="AAU124" s="16"/>
      <c r="AAV124" s="16"/>
      <c r="AAW124" s="16"/>
      <c r="AAX124" s="16"/>
      <c r="AAY124" s="16"/>
      <c r="AAZ124" s="16"/>
      <c r="ABA124" s="16"/>
      <c r="ABB124" s="16"/>
      <c r="ABC124" s="16"/>
      <c r="ABD124" s="16"/>
      <c r="ABE124" s="16"/>
      <c r="ABF124" s="16"/>
      <c r="ABG124" s="16"/>
      <c r="ABH124" s="16"/>
      <c r="ABI124" s="16"/>
      <c r="ABJ124" s="16"/>
      <c r="ABK124" s="16"/>
      <c r="ABL124" s="16"/>
      <c r="ABM124" s="16"/>
      <c r="ABN124" s="16"/>
      <c r="ABO124" s="16"/>
      <c r="ABP124" s="16"/>
      <c r="ABQ124" s="16"/>
      <c r="ABR124" s="16"/>
      <c r="ABS124" s="16"/>
      <c r="ABT124" s="16"/>
      <c r="ABU124" s="16"/>
      <c r="ABV124" s="16"/>
      <c r="ABW124" s="16"/>
      <c r="ABX124" s="16"/>
      <c r="ABY124" s="16"/>
      <c r="ABZ124" s="16"/>
      <c r="ACA124" s="16"/>
      <c r="ACB124" s="16"/>
      <c r="ACC124" s="16"/>
      <c r="ACD124" s="16"/>
      <c r="ACE124" s="16"/>
      <c r="ACF124" s="16"/>
      <c r="ACG124" s="16"/>
      <c r="ACH124" s="16"/>
      <c r="ACI124" s="16"/>
      <c r="ACJ124" s="16"/>
      <c r="ACK124" s="16"/>
      <c r="ACL124" s="16"/>
      <c r="ACM124" s="16"/>
      <c r="ACN124" s="16"/>
      <c r="ACO124" s="16"/>
      <c r="ACP124" s="16"/>
      <c r="ACQ124" s="16"/>
      <c r="ACR124" s="16"/>
      <c r="ACS124" s="16"/>
      <c r="ACT124" s="16"/>
      <c r="ACU124" s="16"/>
      <c r="ACV124" s="16"/>
      <c r="ACW124" s="16"/>
      <c r="ACX124" s="16"/>
      <c r="ACY124" s="16"/>
      <c r="ACZ124" s="16"/>
      <c r="ADA124" s="16"/>
      <c r="ADB124" s="16"/>
      <c r="ADC124" s="16"/>
      <c r="ADD124" s="16"/>
      <c r="ADE124" s="16"/>
      <c r="ADF124" s="16"/>
      <c r="ADG124" s="16"/>
      <c r="ADH124" s="16"/>
      <c r="ADI124" s="16"/>
      <c r="ADJ124" s="16"/>
      <c r="ADK124" s="16"/>
      <c r="ADL124" s="16"/>
      <c r="ADM124" s="16"/>
      <c r="ADN124" s="16"/>
      <c r="ADO124" s="16"/>
      <c r="ADP124" s="16"/>
      <c r="ADQ124" s="16"/>
      <c r="ADR124" s="16"/>
      <c r="ADS124" s="16"/>
      <c r="ADT124" s="16"/>
      <c r="ADU124" s="16"/>
      <c r="ADV124" s="16"/>
      <c r="ADW124" s="16"/>
      <c r="ADX124" s="16"/>
      <c r="ADY124" s="16"/>
      <c r="ADZ124" s="16"/>
      <c r="AEA124" s="16"/>
      <c r="AEB124" s="16"/>
      <c r="AEC124" s="16"/>
      <c r="AED124" s="16"/>
      <c r="AEE124" s="16"/>
      <c r="AEF124" s="16"/>
      <c r="AEG124" s="16"/>
      <c r="AEH124" s="16"/>
      <c r="AEI124" s="16"/>
      <c r="AEJ124" s="16"/>
      <c r="AEK124" s="16"/>
      <c r="AEL124" s="16"/>
      <c r="AEM124" s="16"/>
      <c r="AEN124" s="16"/>
      <c r="AEO124" s="16"/>
      <c r="AEP124" s="16"/>
      <c r="AEQ124" s="16"/>
      <c r="AER124" s="16"/>
      <c r="AES124" s="16"/>
      <c r="AET124" s="16"/>
      <c r="AEU124" s="16"/>
      <c r="AEV124" s="16"/>
      <c r="AEW124" s="16"/>
      <c r="AEX124" s="16"/>
      <c r="AEY124" s="16"/>
      <c r="AEZ124" s="16"/>
      <c r="AFA124" s="16"/>
      <c r="AFB124" s="16"/>
      <c r="AFC124" s="16"/>
      <c r="AFD124" s="16"/>
      <c r="AFE124" s="16"/>
      <c r="AFF124" s="16"/>
      <c r="AFG124" s="16"/>
      <c r="AFH124" s="16"/>
      <c r="AFI124" s="16"/>
      <c r="AFJ124" s="16"/>
      <c r="AFK124" s="16"/>
      <c r="AFL124" s="16"/>
      <c r="AFM124" s="16"/>
      <c r="AFN124" s="16"/>
      <c r="AFO124" s="16"/>
      <c r="AFP124" s="16"/>
      <c r="AFQ124" s="16"/>
      <c r="AFR124" s="16"/>
      <c r="AFS124" s="16"/>
      <c r="AFT124" s="16"/>
      <c r="AFU124" s="16"/>
      <c r="AFV124" s="16"/>
      <c r="AFW124" s="16"/>
      <c r="AFX124" s="16"/>
      <c r="AFY124" s="16"/>
      <c r="AFZ124" s="16"/>
      <c r="AGA124" s="16"/>
      <c r="AGB124" s="16"/>
      <c r="AGC124" s="16"/>
      <c r="AGD124" s="16"/>
      <c r="AGE124" s="16"/>
      <c r="AGF124" s="16"/>
      <c r="AGG124" s="16"/>
      <c r="AGH124" s="16"/>
      <c r="AGI124" s="16"/>
      <c r="AGJ124" s="16"/>
      <c r="AGK124" s="16"/>
      <c r="AGL124" s="16"/>
      <c r="AGM124" s="16"/>
      <c r="AGN124" s="16"/>
      <c r="AGO124" s="16"/>
      <c r="AGP124" s="16"/>
      <c r="AGQ124" s="16"/>
      <c r="AGR124" s="16"/>
      <c r="AGS124" s="16"/>
      <c r="AGT124" s="16"/>
      <c r="AGU124" s="16"/>
      <c r="AGV124" s="16"/>
      <c r="AGW124" s="16"/>
      <c r="AGX124" s="16"/>
      <c r="AGY124" s="16"/>
      <c r="AGZ124" s="16"/>
      <c r="AHA124" s="16"/>
      <c r="AHB124" s="16"/>
      <c r="AHC124" s="16"/>
      <c r="AHD124" s="16"/>
      <c r="AHE124" s="16"/>
      <c r="AHF124" s="16"/>
      <c r="AHG124" s="16"/>
      <c r="AHH124" s="16"/>
      <c r="AHI124" s="16"/>
      <c r="AHJ124" s="16"/>
      <c r="AHK124" s="16"/>
      <c r="AHL124" s="16"/>
      <c r="AHM124" s="16"/>
      <c r="AHN124" s="16"/>
      <c r="AHO124" s="16"/>
      <c r="AHP124" s="16"/>
      <c r="AHQ124" s="16"/>
      <c r="AHR124" s="16"/>
      <c r="AHS124" s="16"/>
      <c r="AHT124" s="16"/>
      <c r="AHU124" s="16"/>
      <c r="AHV124" s="16"/>
      <c r="AHW124" s="16"/>
      <c r="AHX124" s="16"/>
      <c r="AHY124" s="16"/>
      <c r="AHZ124" s="16"/>
      <c r="AIA124" s="16"/>
      <c r="AIB124" s="16"/>
      <c r="AIC124" s="16"/>
      <c r="AID124" s="16"/>
      <c r="AIE124" s="16"/>
      <c r="AIF124" s="16"/>
      <c r="AIG124" s="16"/>
      <c r="AIH124" s="16"/>
      <c r="AII124" s="16"/>
      <c r="AIJ124" s="16"/>
      <c r="AIK124" s="16"/>
      <c r="AIL124" s="16"/>
      <c r="AIM124" s="16"/>
      <c r="AIN124" s="16"/>
      <c r="AIO124" s="16"/>
      <c r="AIP124" s="16"/>
      <c r="AIQ124" s="16"/>
      <c r="AIR124" s="16"/>
      <c r="AIS124" s="16"/>
      <c r="AIT124" s="16"/>
      <c r="AIU124" s="16"/>
      <c r="AIV124" s="16"/>
      <c r="AIW124" s="16"/>
      <c r="AIX124" s="16"/>
      <c r="AIY124" s="16"/>
      <c r="AIZ124" s="16"/>
      <c r="AJA124" s="16"/>
      <c r="AJB124" s="16"/>
      <c r="AJC124" s="16"/>
      <c r="AJD124" s="16"/>
      <c r="AJE124" s="16"/>
      <c r="AJF124" s="16"/>
      <c r="AJG124" s="16"/>
      <c r="AJH124" s="16"/>
      <c r="AJI124" s="16"/>
      <c r="AJJ124" s="16"/>
      <c r="AJK124" s="16"/>
      <c r="AJL124" s="16"/>
      <c r="AJM124" s="16"/>
      <c r="AJN124" s="16"/>
      <c r="AJO124" s="16"/>
      <c r="AJP124" s="16"/>
      <c r="AJQ124" s="16"/>
      <c r="AJR124" s="16"/>
      <c r="AJS124" s="16"/>
      <c r="AJT124" s="16"/>
      <c r="AJU124" s="16"/>
      <c r="AJV124" s="16"/>
      <c r="AJW124" s="16"/>
      <c r="AJX124" s="16"/>
      <c r="AJY124" s="16"/>
      <c r="AJZ124" s="16"/>
      <c r="AKA124" s="16"/>
      <c r="AKB124" s="16"/>
      <c r="AKC124" s="16"/>
      <c r="AKD124" s="16"/>
      <c r="AKE124" s="16"/>
      <c r="AKF124" s="16"/>
      <c r="AKG124" s="16"/>
      <c r="AKH124" s="16"/>
      <c r="AKI124" s="16"/>
      <c r="AKJ124" s="16"/>
      <c r="AKK124" s="16"/>
      <c r="AKL124" s="16"/>
      <c r="AKM124" s="16"/>
      <c r="AKN124" s="16"/>
      <c r="AKO124" s="16"/>
      <c r="AKP124" s="16"/>
      <c r="AKQ124" s="16"/>
      <c r="AKR124" s="16"/>
      <c r="AKS124" s="16"/>
      <c r="AKT124" s="16"/>
      <c r="AKU124" s="16"/>
      <c r="AKV124" s="16"/>
      <c r="AKW124" s="16"/>
      <c r="AKX124" s="16"/>
      <c r="AKY124" s="16"/>
      <c r="AKZ124" s="16"/>
      <c r="ALA124" s="16"/>
      <c r="ALB124" s="16"/>
      <c r="ALC124" s="16"/>
      <c r="ALD124" s="16"/>
      <c r="ALE124" s="16"/>
      <c r="ALF124" s="16"/>
      <c r="ALG124" s="16"/>
      <c r="ALH124" s="16"/>
      <c r="ALI124" s="16"/>
      <c r="ALJ124" s="16"/>
      <c r="ALK124" s="16"/>
      <c r="ALL124" s="16"/>
      <c r="ALM124" s="16"/>
      <c r="ALN124" s="16"/>
      <c r="ALO124" s="16"/>
      <c r="ALP124" s="16"/>
      <c r="ALQ124" s="16"/>
      <c r="ALR124" s="16"/>
      <c r="ALS124" s="16"/>
      <c r="ALT124" s="16"/>
      <c r="ALU124" s="16"/>
      <c r="ALV124" s="16"/>
      <c r="ALW124" s="16"/>
      <c r="ALX124" s="16"/>
      <c r="ALY124" s="16"/>
      <c r="ALZ124" s="16"/>
      <c r="AMA124" s="16"/>
      <c r="AMB124" s="16"/>
      <c r="AMC124" s="16"/>
      <c r="AMD124" s="16"/>
      <c r="AME124" s="16"/>
      <c r="AMF124" s="16"/>
      <c r="AMG124" s="16"/>
      <c r="AMH124" s="16"/>
      <c r="AMI124" s="16"/>
      <c r="AMJ124" s="16"/>
      <c r="AMK124" s="16"/>
    </row>
    <row r="125" spans="1:1025" s="17" customFormat="1" ht="25.5" x14ac:dyDescent="0.2">
      <c r="A125" s="60" t="s">
        <v>150</v>
      </c>
      <c r="B125" s="56" t="s">
        <v>277</v>
      </c>
      <c r="C125" s="70" t="s">
        <v>278</v>
      </c>
      <c r="D125" s="25" t="s">
        <v>87</v>
      </c>
      <c r="E125" s="11">
        <f t="shared" si="463"/>
        <v>0</v>
      </c>
      <c r="F125" s="11">
        <f t="shared" si="464"/>
        <v>0</v>
      </c>
      <c r="G125" s="11">
        <f t="shared" si="465"/>
        <v>0.2</v>
      </c>
      <c r="H125" s="11">
        <f t="shared" si="466"/>
        <v>0</v>
      </c>
      <c r="I125" s="11">
        <f t="shared" si="467"/>
        <v>0</v>
      </c>
      <c r="J125" s="11">
        <f t="shared" si="468"/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0.2</v>
      </c>
      <c r="AF125" s="11">
        <v>0</v>
      </c>
      <c r="AG125" s="11">
        <v>0</v>
      </c>
      <c r="AH125" s="11">
        <v>0</v>
      </c>
      <c r="AI125" s="11">
        <f t="shared" si="469"/>
        <v>0</v>
      </c>
      <c r="AJ125" s="11">
        <f t="shared" si="470"/>
        <v>0</v>
      </c>
      <c r="AK125" s="11">
        <f t="shared" si="471"/>
        <v>0</v>
      </c>
      <c r="AL125" s="11">
        <f t="shared" si="472"/>
        <v>0</v>
      </c>
      <c r="AM125" s="11">
        <f t="shared" si="473"/>
        <v>0</v>
      </c>
      <c r="AN125" s="11">
        <f t="shared" si="474"/>
        <v>0</v>
      </c>
      <c r="AO125" s="11">
        <v>0</v>
      </c>
      <c r="AP125" s="11">
        <v>0</v>
      </c>
      <c r="AQ125" s="11">
        <v>0</v>
      </c>
      <c r="AR125" s="11">
        <v>0</v>
      </c>
      <c r="AS125" s="11">
        <v>0</v>
      </c>
      <c r="AT125" s="11">
        <v>0</v>
      </c>
      <c r="AU125" s="11">
        <v>0</v>
      </c>
      <c r="AV125" s="11">
        <v>0</v>
      </c>
      <c r="AW125" s="11">
        <v>0</v>
      </c>
      <c r="AX125" s="11">
        <v>0</v>
      </c>
      <c r="AY125" s="11">
        <v>0</v>
      </c>
      <c r="AZ125" s="11">
        <v>0</v>
      </c>
      <c r="BA125" s="11">
        <v>0</v>
      </c>
      <c r="BB125" s="11">
        <v>0</v>
      </c>
      <c r="BC125" s="11">
        <v>0</v>
      </c>
      <c r="BD125" s="11">
        <v>0</v>
      </c>
      <c r="BE125" s="11">
        <v>0</v>
      </c>
      <c r="BF125" s="11">
        <v>0</v>
      </c>
      <c r="BG125" s="11">
        <v>0</v>
      </c>
      <c r="BH125" s="11">
        <v>0</v>
      </c>
      <c r="BI125" s="11">
        <v>0</v>
      </c>
      <c r="BJ125" s="11">
        <v>0</v>
      </c>
      <c r="BK125" s="11">
        <v>0</v>
      </c>
      <c r="BL125" s="11">
        <v>0</v>
      </c>
      <c r="BM125" s="11">
        <f t="shared" si="475"/>
        <v>0</v>
      </c>
      <c r="BN125" s="11">
        <f t="shared" si="476"/>
        <v>0</v>
      </c>
      <c r="BO125" s="11">
        <f t="shared" si="477"/>
        <v>-0.2</v>
      </c>
      <c r="BP125" s="11">
        <f t="shared" si="478"/>
        <v>0</v>
      </c>
      <c r="BQ125" s="11">
        <f t="shared" si="479"/>
        <v>0</v>
      </c>
      <c r="BR125" s="11">
        <f t="shared" si="480"/>
        <v>0</v>
      </c>
      <c r="BS125" s="15" t="s">
        <v>87</v>
      </c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  <c r="GN125" s="16"/>
      <c r="GO125" s="16"/>
      <c r="GP125" s="16"/>
      <c r="GQ125" s="16"/>
      <c r="GR125" s="16"/>
      <c r="GS125" s="16"/>
      <c r="GT125" s="16"/>
      <c r="GU125" s="16"/>
      <c r="GV125" s="16"/>
      <c r="GW125" s="16"/>
      <c r="GX125" s="16"/>
      <c r="GY125" s="16"/>
      <c r="GZ125" s="16"/>
      <c r="HA125" s="16"/>
      <c r="HB125" s="16"/>
      <c r="HC125" s="16"/>
      <c r="HD125" s="16"/>
      <c r="HE125" s="16"/>
      <c r="HF125" s="16"/>
      <c r="HG125" s="16"/>
      <c r="HH125" s="16"/>
      <c r="HI125" s="16"/>
      <c r="HJ125" s="16"/>
      <c r="HK125" s="16"/>
      <c r="HL125" s="16"/>
      <c r="HM125" s="16"/>
      <c r="HN125" s="16"/>
      <c r="HO125" s="16"/>
      <c r="HP125" s="16"/>
      <c r="HQ125" s="16"/>
      <c r="HR125" s="16"/>
      <c r="HS125" s="16"/>
      <c r="HT125" s="16"/>
      <c r="HU125" s="16"/>
      <c r="HV125" s="16"/>
      <c r="HW125" s="16"/>
      <c r="HX125" s="16"/>
      <c r="HY125" s="16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6"/>
      <c r="IL125" s="16"/>
      <c r="IM125" s="16"/>
      <c r="IN125" s="16"/>
      <c r="IO125" s="16"/>
      <c r="IP125" s="16"/>
      <c r="IQ125" s="16"/>
      <c r="IR125" s="16"/>
      <c r="IS125" s="16"/>
      <c r="IT125" s="16"/>
      <c r="IU125" s="16"/>
      <c r="IV125" s="16"/>
      <c r="IW125" s="16"/>
      <c r="IX125" s="16"/>
      <c r="IY125" s="16"/>
      <c r="IZ125" s="16"/>
      <c r="JA125" s="16"/>
      <c r="JB125" s="16"/>
      <c r="JC125" s="16"/>
      <c r="JD125" s="16"/>
      <c r="JE125" s="16"/>
      <c r="JF125" s="16"/>
      <c r="JG125" s="16"/>
      <c r="JH125" s="16"/>
      <c r="JI125" s="16"/>
      <c r="JJ125" s="16"/>
      <c r="JK125" s="16"/>
      <c r="JL125" s="16"/>
      <c r="JM125" s="16"/>
      <c r="JN125" s="16"/>
      <c r="JO125" s="16"/>
      <c r="JP125" s="16"/>
      <c r="JQ125" s="16"/>
      <c r="JR125" s="16"/>
      <c r="JS125" s="16"/>
      <c r="JT125" s="16"/>
      <c r="JU125" s="16"/>
      <c r="JV125" s="16"/>
      <c r="JW125" s="16"/>
      <c r="JX125" s="16"/>
      <c r="JY125" s="16"/>
      <c r="JZ125" s="16"/>
      <c r="KA125" s="16"/>
      <c r="KB125" s="16"/>
      <c r="KC125" s="16"/>
      <c r="KD125" s="16"/>
      <c r="KE125" s="16"/>
      <c r="KF125" s="16"/>
      <c r="KG125" s="16"/>
      <c r="KH125" s="16"/>
      <c r="KI125" s="16"/>
      <c r="KJ125" s="16"/>
      <c r="KK125" s="16"/>
      <c r="KL125" s="16"/>
      <c r="KM125" s="16"/>
      <c r="KN125" s="16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16"/>
      <c r="LA125" s="16"/>
      <c r="LB125" s="16"/>
      <c r="LC125" s="16"/>
      <c r="LD125" s="16"/>
      <c r="LE125" s="16"/>
      <c r="LF125" s="16"/>
      <c r="LG125" s="16"/>
      <c r="LH125" s="16"/>
      <c r="LI125" s="16"/>
      <c r="LJ125" s="16"/>
      <c r="LK125" s="16"/>
      <c r="LL125" s="16"/>
      <c r="LM125" s="16"/>
      <c r="LN125" s="16"/>
      <c r="LO125" s="16"/>
      <c r="LP125" s="16"/>
      <c r="LQ125" s="16"/>
      <c r="LR125" s="16"/>
      <c r="LS125" s="16"/>
      <c r="LT125" s="16"/>
      <c r="LU125" s="16"/>
      <c r="LV125" s="16"/>
      <c r="LW125" s="16"/>
      <c r="LX125" s="16"/>
      <c r="LY125" s="16"/>
      <c r="LZ125" s="16"/>
      <c r="MA125" s="16"/>
      <c r="MB125" s="16"/>
      <c r="MC125" s="16"/>
      <c r="MD125" s="16"/>
      <c r="ME125" s="16"/>
      <c r="MF125" s="16"/>
      <c r="MG125" s="16"/>
      <c r="MH125" s="16"/>
      <c r="MI125" s="16"/>
      <c r="MJ125" s="16"/>
      <c r="MK125" s="16"/>
      <c r="ML125" s="16"/>
      <c r="MM125" s="16"/>
      <c r="MN125" s="16"/>
      <c r="MO125" s="16"/>
      <c r="MP125" s="16"/>
      <c r="MQ125" s="16"/>
      <c r="MR125" s="16"/>
      <c r="MS125" s="16"/>
      <c r="MT125" s="16"/>
      <c r="MU125" s="16"/>
      <c r="MV125" s="16"/>
      <c r="MW125" s="16"/>
      <c r="MX125" s="16"/>
      <c r="MY125" s="16"/>
      <c r="MZ125" s="16"/>
      <c r="NA125" s="16"/>
      <c r="NB125" s="16"/>
      <c r="NC125" s="16"/>
      <c r="ND125" s="16"/>
      <c r="NE125" s="16"/>
      <c r="NF125" s="16"/>
      <c r="NG125" s="16"/>
      <c r="NH125" s="16"/>
      <c r="NI125" s="16"/>
      <c r="NJ125" s="16"/>
      <c r="NK125" s="16"/>
      <c r="NL125" s="16"/>
      <c r="NM125" s="16"/>
      <c r="NN125" s="16"/>
      <c r="NO125" s="16"/>
      <c r="NP125" s="16"/>
      <c r="NQ125" s="16"/>
      <c r="NR125" s="16"/>
      <c r="NS125" s="16"/>
      <c r="NT125" s="16"/>
      <c r="NU125" s="16"/>
      <c r="NV125" s="16"/>
      <c r="NW125" s="16"/>
      <c r="NX125" s="16"/>
      <c r="NY125" s="16"/>
      <c r="NZ125" s="16"/>
      <c r="OA125" s="16"/>
      <c r="OB125" s="16"/>
      <c r="OC125" s="16"/>
      <c r="OD125" s="16"/>
      <c r="OE125" s="16"/>
      <c r="OF125" s="16"/>
      <c r="OG125" s="16"/>
      <c r="OH125" s="16"/>
      <c r="OI125" s="16"/>
      <c r="OJ125" s="16"/>
      <c r="OK125" s="16"/>
      <c r="OL125" s="16"/>
      <c r="OM125" s="16"/>
      <c r="ON125" s="16"/>
      <c r="OO125" s="16"/>
      <c r="OP125" s="16"/>
      <c r="OQ125" s="16"/>
      <c r="OR125" s="16"/>
      <c r="OS125" s="16"/>
      <c r="OT125" s="16"/>
      <c r="OU125" s="16"/>
      <c r="OV125" s="16"/>
      <c r="OW125" s="16"/>
      <c r="OX125" s="16"/>
      <c r="OY125" s="16"/>
      <c r="OZ125" s="16"/>
      <c r="PA125" s="16"/>
      <c r="PB125" s="16"/>
      <c r="PC125" s="16"/>
      <c r="PD125" s="16"/>
      <c r="PE125" s="16"/>
      <c r="PF125" s="16"/>
      <c r="PG125" s="16"/>
      <c r="PH125" s="16"/>
      <c r="PI125" s="16"/>
      <c r="PJ125" s="16"/>
      <c r="PK125" s="16"/>
      <c r="PL125" s="16"/>
      <c r="PM125" s="16"/>
      <c r="PN125" s="16"/>
      <c r="PO125" s="16"/>
      <c r="PP125" s="16"/>
      <c r="PQ125" s="16"/>
      <c r="PR125" s="16"/>
      <c r="PS125" s="16"/>
      <c r="PT125" s="16"/>
      <c r="PU125" s="16"/>
      <c r="PV125" s="16"/>
      <c r="PW125" s="16"/>
      <c r="PX125" s="16"/>
      <c r="PY125" s="16"/>
      <c r="PZ125" s="16"/>
      <c r="QA125" s="16"/>
      <c r="QB125" s="16"/>
      <c r="QC125" s="16"/>
      <c r="QD125" s="16"/>
      <c r="QE125" s="16"/>
      <c r="QF125" s="16"/>
      <c r="QG125" s="16"/>
      <c r="QH125" s="16"/>
      <c r="QI125" s="16"/>
      <c r="QJ125" s="16"/>
      <c r="QK125" s="16"/>
      <c r="QL125" s="16"/>
      <c r="QM125" s="16"/>
      <c r="QN125" s="16"/>
      <c r="QO125" s="16"/>
      <c r="QP125" s="16"/>
      <c r="QQ125" s="16"/>
      <c r="QR125" s="16"/>
      <c r="QS125" s="16"/>
      <c r="QT125" s="16"/>
      <c r="QU125" s="16"/>
      <c r="QV125" s="16"/>
      <c r="QW125" s="16"/>
      <c r="QX125" s="16"/>
      <c r="QY125" s="16"/>
      <c r="QZ125" s="16"/>
      <c r="RA125" s="16"/>
      <c r="RB125" s="16"/>
      <c r="RC125" s="16"/>
      <c r="RD125" s="16"/>
      <c r="RE125" s="16"/>
      <c r="RF125" s="16"/>
      <c r="RG125" s="16"/>
      <c r="RH125" s="16"/>
      <c r="RI125" s="16"/>
      <c r="RJ125" s="16"/>
      <c r="RK125" s="16"/>
      <c r="RL125" s="16"/>
      <c r="RM125" s="16"/>
      <c r="RN125" s="16"/>
      <c r="RO125" s="16"/>
      <c r="RP125" s="16"/>
      <c r="RQ125" s="16"/>
      <c r="RR125" s="16"/>
      <c r="RS125" s="16"/>
      <c r="RT125" s="16"/>
      <c r="RU125" s="16"/>
      <c r="RV125" s="16"/>
      <c r="RW125" s="16"/>
      <c r="RX125" s="16"/>
      <c r="RY125" s="16"/>
      <c r="RZ125" s="16"/>
      <c r="SA125" s="16"/>
      <c r="SB125" s="16"/>
      <c r="SC125" s="16"/>
      <c r="SD125" s="16"/>
      <c r="SE125" s="16"/>
      <c r="SF125" s="16"/>
      <c r="SG125" s="16"/>
      <c r="SH125" s="16"/>
      <c r="SI125" s="16"/>
      <c r="SJ125" s="16"/>
      <c r="SK125" s="16"/>
      <c r="SL125" s="16"/>
      <c r="SM125" s="16"/>
      <c r="SN125" s="16"/>
      <c r="SO125" s="16"/>
      <c r="SP125" s="16"/>
      <c r="SQ125" s="16"/>
      <c r="SR125" s="16"/>
      <c r="SS125" s="16"/>
      <c r="ST125" s="16"/>
      <c r="SU125" s="16"/>
      <c r="SV125" s="16"/>
      <c r="SW125" s="16"/>
      <c r="SX125" s="16"/>
      <c r="SY125" s="16"/>
      <c r="SZ125" s="16"/>
      <c r="TA125" s="16"/>
      <c r="TB125" s="16"/>
      <c r="TC125" s="16"/>
      <c r="TD125" s="16"/>
      <c r="TE125" s="16"/>
      <c r="TF125" s="16"/>
      <c r="TG125" s="16"/>
      <c r="TH125" s="16"/>
      <c r="TI125" s="16"/>
      <c r="TJ125" s="16"/>
      <c r="TK125" s="16"/>
      <c r="TL125" s="16"/>
      <c r="TM125" s="16"/>
      <c r="TN125" s="16"/>
      <c r="TO125" s="16"/>
      <c r="TP125" s="16"/>
      <c r="TQ125" s="16"/>
      <c r="TR125" s="16"/>
      <c r="TS125" s="16"/>
      <c r="TT125" s="16"/>
      <c r="TU125" s="16"/>
      <c r="TV125" s="16"/>
      <c r="TW125" s="16"/>
      <c r="TX125" s="16"/>
      <c r="TY125" s="16"/>
      <c r="TZ125" s="16"/>
      <c r="UA125" s="16"/>
      <c r="UB125" s="16"/>
      <c r="UC125" s="16"/>
      <c r="UD125" s="16"/>
      <c r="UE125" s="16"/>
      <c r="UF125" s="16"/>
      <c r="UG125" s="16"/>
      <c r="UH125" s="16"/>
      <c r="UI125" s="16"/>
      <c r="UJ125" s="16"/>
      <c r="UK125" s="16"/>
      <c r="UL125" s="16"/>
      <c r="UM125" s="16"/>
      <c r="UN125" s="16"/>
      <c r="UO125" s="16"/>
      <c r="UP125" s="16"/>
      <c r="UQ125" s="16"/>
      <c r="UR125" s="16"/>
      <c r="US125" s="16"/>
      <c r="UT125" s="16"/>
      <c r="UU125" s="16"/>
      <c r="UV125" s="16"/>
      <c r="UW125" s="16"/>
      <c r="UX125" s="16"/>
      <c r="UY125" s="16"/>
      <c r="UZ125" s="16"/>
      <c r="VA125" s="16"/>
      <c r="VB125" s="16"/>
      <c r="VC125" s="16"/>
      <c r="VD125" s="16"/>
      <c r="VE125" s="16"/>
      <c r="VF125" s="16"/>
      <c r="VG125" s="16"/>
      <c r="VH125" s="16"/>
      <c r="VI125" s="16"/>
      <c r="VJ125" s="16"/>
      <c r="VK125" s="16"/>
      <c r="VL125" s="16"/>
      <c r="VM125" s="16"/>
      <c r="VN125" s="16"/>
      <c r="VO125" s="16"/>
      <c r="VP125" s="16"/>
      <c r="VQ125" s="16"/>
      <c r="VR125" s="16"/>
      <c r="VS125" s="16"/>
      <c r="VT125" s="16"/>
      <c r="VU125" s="16"/>
      <c r="VV125" s="16"/>
      <c r="VW125" s="16"/>
      <c r="VX125" s="16"/>
      <c r="VY125" s="16"/>
      <c r="VZ125" s="16"/>
      <c r="WA125" s="16"/>
      <c r="WB125" s="16"/>
      <c r="WC125" s="16"/>
      <c r="WD125" s="16"/>
      <c r="WE125" s="16"/>
      <c r="WF125" s="16"/>
      <c r="WG125" s="16"/>
      <c r="WH125" s="16"/>
      <c r="WI125" s="16"/>
      <c r="WJ125" s="16"/>
      <c r="WK125" s="16"/>
      <c r="WL125" s="16"/>
      <c r="WM125" s="16"/>
      <c r="WN125" s="16"/>
      <c r="WO125" s="16"/>
      <c r="WP125" s="16"/>
      <c r="WQ125" s="16"/>
      <c r="WR125" s="16"/>
      <c r="WS125" s="16"/>
      <c r="WT125" s="16"/>
      <c r="WU125" s="16"/>
      <c r="WV125" s="16"/>
      <c r="WW125" s="16"/>
      <c r="WX125" s="16"/>
      <c r="WY125" s="16"/>
      <c r="WZ125" s="16"/>
      <c r="XA125" s="16"/>
      <c r="XB125" s="16"/>
      <c r="XC125" s="16"/>
      <c r="XD125" s="16"/>
      <c r="XE125" s="16"/>
      <c r="XF125" s="16"/>
      <c r="XG125" s="16"/>
      <c r="XH125" s="16"/>
      <c r="XI125" s="16"/>
      <c r="XJ125" s="16"/>
      <c r="XK125" s="16"/>
      <c r="XL125" s="16"/>
      <c r="XM125" s="16"/>
      <c r="XN125" s="16"/>
      <c r="XO125" s="16"/>
      <c r="XP125" s="16"/>
      <c r="XQ125" s="16"/>
      <c r="XR125" s="16"/>
      <c r="XS125" s="16"/>
      <c r="XT125" s="16"/>
      <c r="XU125" s="16"/>
      <c r="XV125" s="16"/>
      <c r="XW125" s="16"/>
      <c r="XX125" s="16"/>
      <c r="XY125" s="16"/>
      <c r="XZ125" s="16"/>
      <c r="YA125" s="16"/>
      <c r="YB125" s="16"/>
      <c r="YC125" s="16"/>
      <c r="YD125" s="16"/>
      <c r="YE125" s="16"/>
      <c r="YF125" s="16"/>
      <c r="YG125" s="16"/>
      <c r="YH125" s="16"/>
      <c r="YI125" s="16"/>
      <c r="YJ125" s="16"/>
      <c r="YK125" s="16"/>
      <c r="YL125" s="16"/>
      <c r="YM125" s="16"/>
      <c r="YN125" s="16"/>
      <c r="YO125" s="16"/>
      <c r="YP125" s="16"/>
      <c r="YQ125" s="16"/>
      <c r="YR125" s="16"/>
      <c r="YS125" s="16"/>
      <c r="YT125" s="16"/>
      <c r="YU125" s="16"/>
      <c r="YV125" s="16"/>
      <c r="YW125" s="16"/>
      <c r="YX125" s="16"/>
      <c r="YY125" s="16"/>
      <c r="YZ125" s="16"/>
      <c r="ZA125" s="16"/>
      <c r="ZB125" s="16"/>
      <c r="ZC125" s="16"/>
      <c r="ZD125" s="16"/>
      <c r="ZE125" s="16"/>
      <c r="ZF125" s="16"/>
      <c r="ZG125" s="16"/>
      <c r="ZH125" s="16"/>
      <c r="ZI125" s="16"/>
      <c r="ZJ125" s="16"/>
      <c r="ZK125" s="16"/>
      <c r="ZL125" s="16"/>
      <c r="ZM125" s="16"/>
      <c r="ZN125" s="16"/>
      <c r="ZO125" s="16"/>
      <c r="ZP125" s="16"/>
      <c r="ZQ125" s="16"/>
      <c r="ZR125" s="16"/>
      <c r="ZS125" s="16"/>
      <c r="ZT125" s="16"/>
      <c r="ZU125" s="16"/>
      <c r="ZV125" s="16"/>
      <c r="ZW125" s="16"/>
      <c r="ZX125" s="16"/>
      <c r="ZY125" s="16"/>
      <c r="ZZ125" s="16"/>
      <c r="AAA125" s="16"/>
      <c r="AAB125" s="16"/>
      <c r="AAC125" s="16"/>
      <c r="AAD125" s="16"/>
      <c r="AAE125" s="16"/>
      <c r="AAF125" s="16"/>
      <c r="AAG125" s="16"/>
      <c r="AAH125" s="16"/>
      <c r="AAI125" s="16"/>
      <c r="AAJ125" s="16"/>
      <c r="AAK125" s="16"/>
      <c r="AAL125" s="16"/>
      <c r="AAM125" s="16"/>
      <c r="AAN125" s="16"/>
      <c r="AAO125" s="16"/>
      <c r="AAP125" s="16"/>
      <c r="AAQ125" s="16"/>
      <c r="AAR125" s="16"/>
      <c r="AAS125" s="16"/>
      <c r="AAT125" s="16"/>
      <c r="AAU125" s="16"/>
      <c r="AAV125" s="16"/>
      <c r="AAW125" s="16"/>
      <c r="AAX125" s="16"/>
      <c r="AAY125" s="16"/>
      <c r="AAZ125" s="16"/>
      <c r="ABA125" s="16"/>
      <c r="ABB125" s="16"/>
      <c r="ABC125" s="16"/>
      <c r="ABD125" s="16"/>
      <c r="ABE125" s="16"/>
      <c r="ABF125" s="16"/>
      <c r="ABG125" s="16"/>
      <c r="ABH125" s="16"/>
      <c r="ABI125" s="16"/>
      <c r="ABJ125" s="16"/>
      <c r="ABK125" s="16"/>
      <c r="ABL125" s="16"/>
      <c r="ABM125" s="16"/>
      <c r="ABN125" s="16"/>
      <c r="ABO125" s="16"/>
      <c r="ABP125" s="16"/>
      <c r="ABQ125" s="16"/>
      <c r="ABR125" s="16"/>
      <c r="ABS125" s="16"/>
      <c r="ABT125" s="16"/>
      <c r="ABU125" s="16"/>
      <c r="ABV125" s="16"/>
      <c r="ABW125" s="16"/>
      <c r="ABX125" s="16"/>
      <c r="ABY125" s="16"/>
      <c r="ABZ125" s="16"/>
      <c r="ACA125" s="16"/>
      <c r="ACB125" s="16"/>
      <c r="ACC125" s="16"/>
      <c r="ACD125" s="16"/>
      <c r="ACE125" s="16"/>
      <c r="ACF125" s="16"/>
      <c r="ACG125" s="16"/>
      <c r="ACH125" s="16"/>
      <c r="ACI125" s="16"/>
      <c r="ACJ125" s="16"/>
      <c r="ACK125" s="16"/>
      <c r="ACL125" s="16"/>
      <c r="ACM125" s="16"/>
      <c r="ACN125" s="16"/>
      <c r="ACO125" s="16"/>
      <c r="ACP125" s="16"/>
      <c r="ACQ125" s="16"/>
      <c r="ACR125" s="16"/>
      <c r="ACS125" s="16"/>
      <c r="ACT125" s="16"/>
      <c r="ACU125" s="16"/>
      <c r="ACV125" s="16"/>
      <c r="ACW125" s="16"/>
      <c r="ACX125" s="16"/>
      <c r="ACY125" s="16"/>
      <c r="ACZ125" s="16"/>
      <c r="ADA125" s="16"/>
      <c r="ADB125" s="16"/>
      <c r="ADC125" s="16"/>
      <c r="ADD125" s="16"/>
      <c r="ADE125" s="16"/>
      <c r="ADF125" s="16"/>
      <c r="ADG125" s="16"/>
      <c r="ADH125" s="16"/>
      <c r="ADI125" s="16"/>
      <c r="ADJ125" s="16"/>
      <c r="ADK125" s="16"/>
      <c r="ADL125" s="16"/>
      <c r="ADM125" s="16"/>
      <c r="ADN125" s="16"/>
      <c r="ADO125" s="16"/>
      <c r="ADP125" s="16"/>
      <c r="ADQ125" s="16"/>
      <c r="ADR125" s="16"/>
      <c r="ADS125" s="16"/>
      <c r="ADT125" s="16"/>
      <c r="ADU125" s="16"/>
      <c r="ADV125" s="16"/>
      <c r="ADW125" s="16"/>
      <c r="ADX125" s="16"/>
      <c r="ADY125" s="16"/>
      <c r="ADZ125" s="16"/>
      <c r="AEA125" s="16"/>
      <c r="AEB125" s="16"/>
      <c r="AEC125" s="16"/>
      <c r="AED125" s="16"/>
      <c r="AEE125" s="16"/>
      <c r="AEF125" s="16"/>
      <c r="AEG125" s="16"/>
      <c r="AEH125" s="16"/>
      <c r="AEI125" s="16"/>
      <c r="AEJ125" s="16"/>
      <c r="AEK125" s="16"/>
      <c r="AEL125" s="16"/>
      <c r="AEM125" s="16"/>
      <c r="AEN125" s="16"/>
      <c r="AEO125" s="16"/>
      <c r="AEP125" s="16"/>
      <c r="AEQ125" s="16"/>
      <c r="AER125" s="16"/>
      <c r="AES125" s="16"/>
      <c r="AET125" s="16"/>
      <c r="AEU125" s="16"/>
      <c r="AEV125" s="16"/>
      <c r="AEW125" s="16"/>
      <c r="AEX125" s="16"/>
      <c r="AEY125" s="16"/>
      <c r="AEZ125" s="16"/>
      <c r="AFA125" s="16"/>
      <c r="AFB125" s="16"/>
      <c r="AFC125" s="16"/>
      <c r="AFD125" s="16"/>
      <c r="AFE125" s="16"/>
      <c r="AFF125" s="16"/>
      <c r="AFG125" s="16"/>
      <c r="AFH125" s="16"/>
      <c r="AFI125" s="16"/>
      <c r="AFJ125" s="16"/>
      <c r="AFK125" s="16"/>
      <c r="AFL125" s="16"/>
      <c r="AFM125" s="16"/>
      <c r="AFN125" s="16"/>
      <c r="AFO125" s="16"/>
      <c r="AFP125" s="16"/>
      <c r="AFQ125" s="16"/>
      <c r="AFR125" s="16"/>
      <c r="AFS125" s="16"/>
      <c r="AFT125" s="16"/>
      <c r="AFU125" s="16"/>
      <c r="AFV125" s="16"/>
      <c r="AFW125" s="16"/>
      <c r="AFX125" s="16"/>
      <c r="AFY125" s="16"/>
      <c r="AFZ125" s="16"/>
      <c r="AGA125" s="16"/>
      <c r="AGB125" s="16"/>
      <c r="AGC125" s="16"/>
      <c r="AGD125" s="16"/>
      <c r="AGE125" s="16"/>
      <c r="AGF125" s="16"/>
      <c r="AGG125" s="16"/>
      <c r="AGH125" s="16"/>
      <c r="AGI125" s="16"/>
      <c r="AGJ125" s="16"/>
      <c r="AGK125" s="16"/>
      <c r="AGL125" s="16"/>
      <c r="AGM125" s="16"/>
      <c r="AGN125" s="16"/>
      <c r="AGO125" s="16"/>
      <c r="AGP125" s="16"/>
      <c r="AGQ125" s="16"/>
      <c r="AGR125" s="16"/>
      <c r="AGS125" s="16"/>
      <c r="AGT125" s="16"/>
      <c r="AGU125" s="16"/>
      <c r="AGV125" s="16"/>
      <c r="AGW125" s="16"/>
      <c r="AGX125" s="16"/>
      <c r="AGY125" s="16"/>
      <c r="AGZ125" s="16"/>
      <c r="AHA125" s="16"/>
      <c r="AHB125" s="16"/>
      <c r="AHC125" s="16"/>
      <c r="AHD125" s="16"/>
      <c r="AHE125" s="16"/>
      <c r="AHF125" s="16"/>
      <c r="AHG125" s="16"/>
      <c r="AHH125" s="16"/>
      <c r="AHI125" s="16"/>
      <c r="AHJ125" s="16"/>
      <c r="AHK125" s="16"/>
      <c r="AHL125" s="16"/>
      <c r="AHM125" s="16"/>
      <c r="AHN125" s="16"/>
      <c r="AHO125" s="16"/>
      <c r="AHP125" s="16"/>
      <c r="AHQ125" s="16"/>
      <c r="AHR125" s="16"/>
      <c r="AHS125" s="16"/>
      <c r="AHT125" s="16"/>
      <c r="AHU125" s="16"/>
      <c r="AHV125" s="16"/>
      <c r="AHW125" s="16"/>
      <c r="AHX125" s="16"/>
      <c r="AHY125" s="16"/>
      <c r="AHZ125" s="16"/>
      <c r="AIA125" s="16"/>
      <c r="AIB125" s="16"/>
      <c r="AIC125" s="16"/>
      <c r="AID125" s="16"/>
      <c r="AIE125" s="16"/>
      <c r="AIF125" s="16"/>
      <c r="AIG125" s="16"/>
      <c r="AIH125" s="16"/>
      <c r="AII125" s="16"/>
      <c r="AIJ125" s="16"/>
      <c r="AIK125" s="16"/>
      <c r="AIL125" s="16"/>
      <c r="AIM125" s="16"/>
      <c r="AIN125" s="16"/>
      <c r="AIO125" s="16"/>
      <c r="AIP125" s="16"/>
      <c r="AIQ125" s="16"/>
      <c r="AIR125" s="16"/>
      <c r="AIS125" s="16"/>
      <c r="AIT125" s="16"/>
      <c r="AIU125" s="16"/>
      <c r="AIV125" s="16"/>
      <c r="AIW125" s="16"/>
      <c r="AIX125" s="16"/>
      <c r="AIY125" s="16"/>
      <c r="AIZ125" s="16"/>
      <c r="AJA125" s="16"/>
      <c r="AJB125" s="16"/>
      <c r="AJC125" s="16"/>
      <c r="AJD125" s="16"/>
      <c r="AJE125" s="16"/>
      <c r="AJF125" s="16"/>
      <c r="AJG125" s="16"/>
      <c r="AJH125" s="16"/>
      <c r="AJI125" s="16"/>
      <c r="AJJ125" s="16"/>
      <c r="AJK125" s="16"/>
      <c r="AJL125" s="16"/>
      <c r="AJM125" s="16"/>
      <c r="AJN125" s="16"/>
      <c r="AJO125" s="16"/>
      <c r="AJP125" s="16"/>
      <c r="AJQ125" s="16"/>
      <c r="AJR125" s="16"/>
      <c r="AJS125" s="16"/>
      <c r="AJT125" s="16"/>
      <c r="AJU125" s="16"/>
      <c r="AJV125" s="16"/>
      <c r="AJW125" s="16"/>
      <c r="AJX125" s="16"/>
      <c r="AJY125" s="16"/>
      <c r="AJZ125" s="16"/>
      <c r="AKA125" s="16"/>
      <c r="AKB125" s="16"/>
      <c r="AKC125" s="16"/>
      <c r="AKD125" s="16"/>
      <c r="AKE125" s="16"/>
      <c r="AKF125" s="16"/>
      <c r="AKG125" s="16"/>
      <c r="AKH125" s="16"/>
      <c r="AKI125" s="16"/>
      <c r="AKJ125" s="16"/>
      <c r="AKK125" s="16"/>
      <c r="AKL125" s="16"/>
      <c r="AKM125" s="16"/>
      <c r="AKN125" s="16"/>
      <c r="AKO125" s="16"/>
      <c r="AKP125" s="16"/>
      <c r="AKQ125" s="16"/>
      <c r="AKR125" s="16"/>
      <c r="AKS125" s="16"/>
      <c r="AKT125" s="16"/>
      <c r="AKU125" s="16"/>
      <c r="AKV125" s="16"/>
      <c r="AKW125" s="16"/>
      <c r="AKX125" s="16"/>
      <c r="AKY125" s="16"/>
      <c r="AKZ125" s="16"/>
      <c r="ALA125" s="16"/>
      <c r="ALB125" s="16"/>
      <c r="ALC125" s="16"/>
      <c r="ALD125" s="16"/>
      <c r="ALE125" s="16"/>
      <c r="ALF125" s="16"/>
      <c r="ALG125" s="16"/>
      <c r="ALH125" s="16"/>
      <c r="ALI125" s="16"/>
      <c r="ALJ125" s="16"/>
      <c r="ALK125" s="16"/>
      <c r="ALL125" s="16"/>
      <c r="ALM125" s="16"/>
      <c r="ALN125" s="16"/>
      <c r="ALO125" s="16"/>
      <c r="ALP125" s="16"/>
      <c r="ALQ125" s="16"/>
      <c r="ALR125" s="16"/>
      <c r="ALS125" s="16"/>
      <c r="ALT125" s="16"/>
      <c r="ALU125" s="16"/>
      <c r="ALV125" s="16"/>
      <c r="ALW125" s="16"/>
      <c r="ALX125" s="16"/>
      <c r="ALY125" s="16"/>
      <c r="ALZ125" s="16"/>
      <c r="AMA125" s="16"/>
      <c r="AMB125" s="16"/>
      <c r="AMC125" s="16"/>
      <c r="AMD125" s="16"/>
      <c r="AME125" s="16"/>
      <c r="AMF125" s="16"/>
      <c r="AMG125" s="16"/>
      <c r="AMH125" s="16"/>
      <c r="AMI125" s="16"/>
      <c r="AMJ125" s="16"/>
      <c r="AMK125" s="16"/>
    </row>
    <row r="126" spans="1:1025" s="17" customFormat="1" ht="25.5" x14ac:dyDescent="0.2">
      <c r="A126" s="60" t="s">
        <v>150</v>
      </c>
      <c r="B126" s="56" t="s">
        <v>279</v>
      </c>
      <c r="C126" s="70" t="s">
        <v>280</v>
      </c>
      <c r="D126" s="25" t="s">
        <v>87</v>
      </c>
      <c r="E126" s="34">
        <f t="shared" si="432"/>
        <v>0</v>
      </c>
      <c r="F126" s="34">
        <f t="shared" si="433"/>
        <v>0</v>
      </c>
      <c r="G126" s="34">
        <f t="shared" si="434"/>
        <v>0.7</v>
      </c>
      <c r="H126" s="34">
        <f t="shared" si="435"/>
        <v>0</v>
      </c>
      <c r="I126" s="34">
        <f t="shared" si="436"/>
        <v>0</v>
      </c>
      <c r="J126" s="34">
        <f t="shared" si="437"/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0.7</v>
      </c>
      <c r="AF126" s="11">
        <v>0</v>
      </c>
      <c r="AG126" s="11">
        <v>0</v>
      </c>
      <c r="AH126" s="11">
        <v>0</v>
      </c>
      <c r="AI126" s="11">
        <f t="shared" si="374"/>
        <v>0</v>
      </c>
      <c r="AJ126" s="11">
        <f t="shared" si="375"/>
        <v>0</v>
      </c>
      <c r="AK126" s="11">
        <f t="shared" si="376"/>
        <v>0</v>
      </c>
      <c r="AL126" s="11">
        <f t="shared" si="377"/>
        <v>0</v>
      </c>
      <c r="AM126" s="11">
        <f t="shared" si="378"/>
        <v>0</v>
      </c>
      <c r="AN126" s="11">
        <f t="shared" si="379"/>
        <v>0</v>
      </c>
      <c r="AO126" s="11">
        <v>0</v>
      </c>
      <c r="AP126" s="11">
        <v>0</v>
      </c>
      <c r="AQ126" s="11">
        <v>0</v>
      </c>
      <c r="AR126" s="11">
        <v>0</v>
      </c>
      <c r="AS126" s="11">
        <v>0</v>
      </c>
      <c r="AT126" s="11">
        <v>0</v>
      </c>
      <c r="AU126" s="11">
        <v>0</v>
      </c>
      <c r="AV126" s="11">
        <v>0</v>
      </c>
      <c r="AW126" s="11">
        <v>0</v>
      </c>
      <c r="AX126" s="11">
        <v>0</v>
      </c>
      <c r="AY126" s="11">
        <v>0</v>
      </c>
      <c r="AZ126" s="11">
        <v>0</v>
      </c>
      <c r="BA126" s="11">
        <v>0</v>
      </c>
      <c r="BB126" s="11">
        <v>0</v>
      </c>
      <c r="BC126" s="11">
        <v>0</v>
      </c>
      <c r="BD126" s="11">
        <v>0</v>
      </c>
      <c r="BE126" s="11">
        <v>0</v>
      </c>
      <c r="BF126" s="11">
        <v>0</v>
      </c>
      <c r="BG126" s="11">
        <v>0</v>
      </c>
      <c r="BH126" s="11">
        <v>0</v>
      </c>
      <c r="BI126" s="11">
        <v>0</v>
      </c>
      <c r="BJ126" s="11">
        <v>0</v>
      </c>
      <c r="BK126" s="11">
        <v>0</v>
      </c>
      <c r="BL126" s="11">
        <v>0</v>
      </c>
      <c r="BM126" s="11">
        <f t="shared" si="381"/>
        <v>0</v>
      </c>
      <c r="BN126" s="11">
        <f t="shared" si="382"/>
        <v>0</v>
      </c>
      <c r="BO126" s="11">
        <f t="shared" si="383"/>
        <v>-0.7</v>
      </c>
      <c r="BP126" s="11">
        <f t="shared" si="384"/>
        <v>0</v>
      </c>
      <c r="BQ126" s="11">
        <f t="shared" si="385"/>
        <v>0</v>
      </c>
      <c r="BR126" s="11">
        <f t="shared" si="386"/>
        <v>0</v>
      </c>
      <c r="BS126" s="15" t="s">
        <v>87</v>
      </c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  <c r="IW126" s="16"/>
      <c r="IX126" s="16"/>
      <c r="IY126" s="16"/>
      <c r="IZ126" s="16"/>
      <c r="JA126" s="16"/>
      <c r="JB126" s="16"/>
      <c r="JC126" s="16"/>
      <c r="JD126" s="16"/>
      <c r="JE126" s="16"/>
      <c r="JF126" s="16"/>
      <c r="JG126" s="16"/>
      <c r="JH126" s="16"/>
      <c r="JI126" s="16"/>
      <c r="JJ126" s="16"/>
      <c r="JK126" s="16"/>
      <c r="JL126" s="16"/>
      <c r="JM126" s="16"/>
      <c r="JN126" s="16"/>
      <c r="JO126" s="16"/>
      <c r="JP126" s="16"/>
      <c r="JQ126" s="16"/>
      <c r="JR126" s="16"/>
      <c r="JS126" s="16"/>
      <c r="JT126" s="16"/>
      <c r="JU126" s="16"/>
      <c r="JV126" s="16"/>
      <c r="JW126" s="16"/>
      <c r="JX126" s="16"/>
      <c r="JY126" s="16"/>
      <c r="JZ126" s="16"/>
      <c r="KA126" s="16"/>
      <c r="KB126" s="16"/>
      <c r="KC126" s="16"/>
      <c r="KD126" s="16"/>
      <c r="KE126" s="16"/>
      <c r="KF126" s="16"/>
      <c r="KG126" s="16"/>
      <c r="KH126" s="16"/>
      <c r="KI126" s="16"/>
      <c r="KJ126" s="16"/>
      <c r="KK126" s="16"/>
      <c r="KL126" s="16"/>
      <c r="KM126" s="16"/>
      <c r="KN126" s="16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16"/>
      <c r="LA126" s="16"/>
      <c r="LB126" s="16"/>
      <c r="LC126" s="16"/>
      <c r="LD126" s="16"/>
      <c r="LE126" s="16"/>
      <c r="LF126" s="16"/>
      <c r="LG126" s="16"/>
      <c r="LH126" s="16"/>
      <c r="LI126" s="16"/>
      <c r="LJ126" s="16"/>
      <c r="LK126" s="16"/>
      <c r="LL126" s="16"/>
      <c r="LM126" s="16"/>
      <c r="LN126" s="16"/>
      <c r="LO126" s="16"/>
      <c r="LP126" s="16"/>
      <c r="LQ126" s="16"/>
      <c r="LR126" s="16"/>
      <c r="LS126" s="16"/>
      <c r="LT126" s="16"/>
      <c r="LU126" s="16"/>
      <c r="LV126" s="16"/>
      <c r="LW126" s="16"/>
      <c r="LX126" s="16"/>
      <c r="LY126" s="16"/>
      <c r="LZ126" s="16"/>
      <c r="MA126" s="16"/>
      <c r="MB126" s="16"/>
      <c r="MC126" s="16"/>
      <c r="MD126" s="16"/>
      <c r="ME126" s="16"/>
      <c r="MF126" s="16"/>
      <c r="MG126" s="16"/>
      <c r="MH126" s="16"/>
      <c r="MI126" s="16"/>
      <c r="MJ126" s="16"/>
      <c r="MK126" s="16"/>
      <c r="ML126" s="16"/>
      <c r="MM126" s="16"/>
      <c r="MN126" s="16"/>
      <c r="MO126" s="16"/>
      <c r="MP126" s="16"/>
      <c r="MQ126" s="16"/>
      <c r="MR126" s="16"/>
      <c r="MS126" s="16"/>
      <c r="MT126" s="16"/>
      <c r="MU126" s="16"/>
      <c r="MV126" s="16"/>
      <c r="MW126" s="16"/>
      <c r="MX126" s="16"/>
      <c r="MY126" s="16"/>
      <c r="MZ126" s="16"/>
      <c r="NA126" s="16"/>
      <c r="NB126" s="16"/>
      <c r="NC126" s="16"/>
      <c r="ND126" s="16"/>
      <c r="NE126" s="16"/>
      <c r="NF126" s="16"/>
      <c r="NG126" s="16"/>
      <c r="NH126" s="16"/>
      <c r="NI126" s="16"/>
      <c r="NJ126" s="16"/>
      <c r="NK126" s="16"/>
      <c r="NL126" s="16"/>
      <c r="NM126" s="16"/>
      <c r="NN126" s="16"/>
      <c r="NO126" s="16"/>
      <c r="NP126" s="16"/>
      <c r="NQ126" s="16"/>
      <c r="NR126" s="16"/>
      <c r="NS126" s="16"/>
      <c r="NT126" s="16"/>
      <c r="NU126" s="16"/>
      <c r="NV126" s="16"/>
      <c r="NW126" s="16"/>
      <c r="NX126" s="16"/>
      <c r="NY126" s="16"/>
      <c r="NZ126" s="16"/>
      <c r="OA126" s="16"/>
      <c r="OB126" s="16"/>
      <c r="OC126" s="16"/>
      <c r="OD126" s="16"/>
      <c r="OE126" s="16"/>
      <c r="OF126" s="16"/>
      <c r="OG126" s="16"/>
      <c r="OH126" s="16"/>
      <c r="OI126" s="16"/>
      <c r="OJ126" s="16"/>
      <c r="OK126" s="16"/>
      <c r="OL126" s="16"/>
      <c r="OM126" s="16"/>
      <c r="ON126" s="16"/>
      <c r="OO126" s="16"/>
      <c r="OP126" s="16"/>
      <c r="OQ126" s="16"/>
      <c r="OR126" s="16"/>
      <c r="OS126" s="16"/>
      <c r="OT126" s="16"/>
      <c r="OU126" s="16"/>
      <c r="OV126" s="16"/>
      <c r="OW126" s="16"/>
      <c r="OX126" s="16"/>
      <c r="OY126" s="16"/>
      <c r="OZ126" s="16"/>
      <c r="PA126" s="16"/>
      <c r="PB126" s="16"/>
      <c r="PC126" s="16"/>
      <c r="PD126" s="16"/>
      <c r="PE126" s="16"/>
      <c r="PF126" s="16"/>
      <c r="PG126" s="16"/>
      <c r="PH126" s="16"/>
      <c r="PI126" s="16"/>
      <c r="PJ126" s="16"/>
      <c r="PK126" s="16"/>
      <c r="PL126" s="16"/>
      <c r="PM126" s="16"/>
      <c r="PN126" s="16"/>
      <c r="PO126" s="16"/>
      <c r="PP126" s="16"/>
      <c r="PQ126" s="16"/>
      <c r="PR126" s="16"/>
      <c r="PS126" s="16"/>
      <c r="PT126" s="16"/>
      <c r="PU126" s="16"/>
      <c r="PV126" s="16"/>
      <c r="PW126" s="16"/>
      <c r="PX126" s="16"/>
      <c r="PY126" s="16"/>
      <c r="PZ126" s="16"/>
      <c r="QA126" s="16"/>
      <c r="QB126" s="16"/>
      <c r="QC126" s="16"/>
      <c r="QD126" s="16"/>
      <c r="QE126" s="16"/>
      <c r="QF126" s="16"/>
      <c r="QG126" s="16"/>
      <c r="QH126" s="16"/>
      <c r="QI126" s="16"/>
      <c r="QJ126" s="16"/>
      <c r="QK126" s="16"/>
      <c r="QL126" s="16"/>
      <c r="QM126" s="16"/>
      <c r="QN126" s="16"/>
      <c r="QO126" s="16"/>
      <c r="QP126" s="16"/>
      <c r="QQ126" s="16"/>
      <c r="QR126" s="16"/>
      <c r="QS126" s="16"/>
      <c r="QT126" s="16"/>
      <c r="QU126" s="16"/>
      <c r="QV126" s="16"/>
      <c r="QW126" s="16"/>
      <c r="QX126" s="16"/>
      <c r="QY126" s="16"/>
      <c r="QZ126" s="16"/>
      <c r="RA126" s="16"/>
      <c r="RB126" s="16"/>
      <c r="RC126" s="16"/>
      <c r="RD126" s="16"/>
      <c r="RE126" s="16"/>
      <c r="RF126" s="16"/>
      <c r="RG126" s="16"/>
      <c r="RH126" s="16"/>
      <c r="RI126" s="16"/>
      <c r="RJ126" s="16"/>
      <c r="RK126" s="16"/>
      <c r="RL126" s="16"/>
      <c r="RM126" s="16"/>
      <c r="RN126" s="16"/>
      <c r="RO126" s="16"/>
      <c r="RP126" s="16"/>
      <c r="RQ126" s="16"/>
      <c r="RR126" s="16"/>
      <c r="RS126" s="16"/>
      <c r="RT126" s="16"/>
      <c r="RU126" s="16"/>
      <c r="RV126" s="16"/>
      <c r="RW126" s="16"/>
      <c r="RX126" s="16"/>
      <c r="RY126" s="16"/>
      <c r="RZ126" s="16"/>
      <c r="SA126" s="16"/>
      <c r="SB126" s="16"/>
      <c r="SC126" s="16"/>
      <c r="SD126" s="16"/>
      <c r="SE126" s="16"/>
      <c r="SF126" s="16"/>
      <c r="SG126" s="16"/>
      <c r="SH126" s="16"/>
      <c r="SI126" s="16"/>
      <c r="SJ126" s="16"/>
      <c r="SK126" s="16"/>
      <c r="SL126" s="16"/>
      <c r="SM126" s="16"/>
      <c r="SN126" s="16"/>
      <c r="SO126" s="16"/>
      <c r="SP126" s="16"/>
      <c r="SQ126" s="16"/>
      <c r="SR126" s="16"/>
      <c r="SS126" s="16"/>
      <c r="ST126" s="16"/>
      <c r="SU126" s="16"/>
      <c r="SV126" s="16"/>
      <c r="SW126" s="16"/>
      <c r="SX126" s="16"/>
      <c r="SY126" s="16"/>
      <c r="SZ126" s="16"/>
      <c r="TA126" s="16"/>
      <c r="TB126" s="16"/>
      <c r="TC126" s="16"/>
      <c r="TD126" s="16"/>
      <c r="TE126" s="16"/>
      <c r="TF126" s="16"/>
      <c r="TG126" s="16"/>
      <c r="TH126" s="16"/>
      <c r="TI126" s="16"/>
      <c r="TJ126" s="16"/>
      <c r="TK126" s="16"/>
      <c r="TL126" s="16"/>
      <c r="TM126" s="16"/>
      <c r="TN126" s="16"/>
      <c r="TO126" s="16"/>
      <c r="TP126" s="16"/>
      <c r="TQ126" s="16"/>
      <c r="TR126" s="16"/>
      <c r="TS126" s="16"/>
      <c r="TT126" s="16"/>
      <c r="TU126" s="16"/>
      <c r="TV126" s="16"/>
      <c r="TW126" s="16"/>
      <c r="TX126" s="16"/>
      <c r="TY126" s="16"/>
      <c r="TZ126" s="16"/>
      <c r="UA126" s="16"/>
      <c r="UB126" s="16"/>
      <c r="UC126" s="16"/>
      <c r="UD126" s="16"/>
      <c r="UE126" s="16"/>
      <c r="UF126" s="16"/>
      <c r="UG126" s="16"/>
      <c r="UH126" s="16"/>
      <c r="UI126" s="16"/>
      <c r="UJ126" s="16"/>
      <c r="UK126" s="16"/>
      <c r="UL126" s="16"/>
      <c r="UM126" s="16"/>
      <c r="UN126" s="16"/>
      <c r="UO126" s="16"/>
      <c r="UP126" s="16"/>
      <c r="UQ126" s="16"/>
      <c r="UR126" s="16"/>
      <c r="US126" s="16"/>
      <c r="UT126" s="16"/>
      <c r="UU126" s="16"/>
      <c r="UV126" s="16"/>
      <c r="UW126" s="16"/>
      <c r="UX126" s="16"/>
      <c r="UY126" s="16"/>
      <c r="UZ126" s="16"/>
      <c r="VA126" s="16"/>
      <c r="VB126" s="16"/>
      <c r="VC126" s="16"/>
      <c r="VD126" s="16"/>
      <c r="VE126" s="16"/>
      <c r="VF126" s="16"/>
      <c r="VG126" s="16"/>
      <c r="VH126" s="16"/>
      <c r="VI126" s="16"/>
      <c r="VJ126" s="16"/>
      <c r="VK126" s="16"/>
      <c r="VL126" s="16"/>
      <c r="VM126" s="16"/>
      <c r="VN126" s="16"/>
      <c r="VO126" s="16"/>
      <c r="VP126" s="16"/>
      <c r="VQ126" s="16"/>
      <c r="VR126" s="16"/>
      <c r="VS126" s="16"/>
      <c r="VT126" s="16"/>
      <c r="VU126" s="16"/>
      <c r="VV126" s="16"/>
      <c r="VW126" s="16"/>
      <c r="VX126" s="16"/>
      <c r="VY126" s="16"/>
      <c r="VZ126" s="16"/>
      <c r="WA126" s="16"/>
      <c r="WB126" s="16"/>
      <c r="WC126" s="16"/>
      <c r="WD126" s="16"/>
      <c r="WE126" s="16"/>
      <c r="WF126" s="16"/>
      <c r="WG126" s="16"/>
      <c r="WH126" s="16"/>
      <c r="WI126" s="16"/>
      <c r="WJ126" s="16"/>
      <c r="WK126" s="16"/>
      <c r="WL126" s="16"/>
      <c r="WM126" s="16"/>
      <c r="WN126" s="16"/>
      <c r="WO126" s="16"/>
      <c r="WP126" s="16"/>
      <c r="WQ126" s="16"/>
      <c r="WR126" s="16"/>
      <c r="WS126" s="16"/>
      <c r="WT126" s="16"/>
      <c r="WU126" s="16"/>
      <c r="WV126" s="16"/>
      <c r="WW126" s="16"/>
      <c r="WX126" s="16"/>
      <c r="WY126" s="16"/>
      <c r="WZ126" s="16"/>
      <c r="XA126" s="16"/>
      <c r="XB126" s="16"/>
      <c r="XC126" s="16"/>
      <c r="XD126" s="16"/>
      <c r="XE126" s="16"/>
      <c r="XF126" s="16"/>
      <c r="XG126" s="16"/>
      <c r="XH126" s="16"/>
      <c r="XI126" s="16"/>
      <c r="XJ126" s="16"/>
      <c r="XK126" s="16"/>
      <c r="XL126" s="16"/>
      <c r="XM126" s="16"/>
      <c r="XN126" s="16"/>
      <c r="XO126" s="16"/>
      <c r="XP126" s="16"/>
      <c r="XQ126" s="16"/>
      <c r="XR126" s="16"/>
      <c r="XS126" s="16"/>
      <c r="XT126" s="16"/>
      <c r="XU126" s="16"/>
      <c r="XV126" s="16"/>
      <c r="XW126" s="16"/>
      <c r="XX126" s="16"/>
      <c r="XY126" s="16"/>
      <c r="XZ126" s="16"/>
      <c r="YA126" s="16"/>
      <c r="YB126" s="16"/>
      <c r="YC126" s="16"/>
      <c r="YD126" s="16"/>
      <c r="YE126" s="16"/>
      <c r="YF126" s="16"/>
      <c r="YG126" s="16"/>
      <c r="YH126" s="16"/>
      <c r="YI126" s="16"/>
      <c r="YJ126" s="16"/>
      <c r="YK126" s="16"/>
      <c r="YL126" s="16"/>
      <c r="YM126" s="16"/>
      <c r="YN126" s="16"/>
      <c r="YO126" s="16"/>
      <c r="YP126" s="16"/>
      <c r="YQ126" s="16"/>
      <c r="YR126" s="16"/>
      <c r="YS126" s="16"/>
      <c r="YT126" s="16"/>
      <c r="YU126" s="16"/>
      <c r="YV126" s="16"/>
      <c r="YW126" s="16"/>
      <c r="YX126" s="16"/>
      <c r="YY126" s="16"/>
      <c r="YZ126" s="16"/>
      <c r="ZA126" s="16"/>
      <c r="ZB126" s="16"/>
      <c r="ZC126" s="16"/>
      <c r="ZD126" s="16"/>
      <c r="ZE126" s="16"/>
      <c r="ZF126" s="16"/>
      <c r="ZG126" s="16"/>
      <c r="ZH126" s="16"/>
      <c r="ZI126" s="16"/>
      <c r="ZJ126" s="16"/>
      <c r="ZK126" s="16"/>
      <c r="ZL126" s="16"/>
      <c r="ZM126" s="16"/>
      <c r="ZN126" s="16"/>
      <c r="ZO126" s="16"/>
      <c r="ZP126" s="16"/>
      <c r="ZQ126" s="16"/>
      <c r="ZR126" s="16"/>
      <c r="ZS126" s="16"/>
      <c r="ZT126" s="16"/>
      <c r="ZU126" s="16"/>
      <c r="ZV126" s="16"/>
      <c r="ZW126" s="16"/>
      <c r="ZX126" s="16"/>
      <c r="ZY126" s="16"/>
      <c r="ZZ126" s="16"/>
      <c r="AAA126" s="16"/>
      <c r="AAB126" s="16"/>
      <c r="AAC126" s="16"/>
      <c r="AAD126" s="16"/>
      <c r="AAE126" s="16"/>
      <c r="AAF126" s="16"/>
      <c r="AAG126" s="16"/>
      <c r="AAH126" s="16"/>
      <c r="AAI126" s="16"/>
      <c r="AAJ126" s="16"/>
      <c r="AAK126" s="16"/>
      <c r="AAL126" s="16"/>
      <c r="AAM126" s="16"/>
      <c r="AAN126" s="16"/>
      <c r="AAO126" s="16"/>
      <c r="AAP126" s="16"/>
      <c r="AAQ126" s="16"/>
      <c r="AAR126" s="16"/>
      <c r="AAS126" s="16"/>
      <c r="AAT126" s="16"/>
      <c r="AAU126" s="16"/>
      <c r="AAV126" s="16"/>
      <c r="AAW126" s="16"/>
      <c r="AAX126" s="16"/>
      <c r="AAY126" s="16"/>
      <c r="AAZ126" s="16"/>
      <c r="ABA126" s="16"/>
      <c r="ABB126" s="16"/>
      <c r="ABC126" s="16"/>
      <c r="ABD126" s="16"/>
      <c r="ABE126" s="16"/>
      <c r="ABF126" s="16"/>
      <c r="ABG126" s="16"/>
      <c r="ABH126" s="16"/>
      <c r="ABI126" s="16"/>
      <c r="ABJ126" s="16"/>
      <c r="ABK126" s="16"/>
      <c r="ABL126" s="16"/>
      <c r="ABM126" s="16"/>
      <c r="ABN126" s="16"/>
      <c r="ABO126" s="16"/>
      <c r="ABP126" s="16"/>
      <c r="ABQ126" s="16"/>
      <c r="ABR126" s="16"/>
      <c r="ABS126" s="16"/>
      <c r="ABT126" s="16"/>
      <c r="ABU126" s="16"/>
      <c r="ABV126" s="16"/>
      <c r="ABW126" s="16"/>
      <c r="ABX126" s="16"/>
      <c r="ABY126" s="16"/>
      <c r="ABZ126" s="16"/>
      <c r="ACA126" s="16"/>
      <c r="ACB126" s="16"/>
      <c r="ACC126" s="16"/>
      <c r="ACD126" s="16"/>
      <c r="ACE126" s="16"/>
      <c r="ACF126" s="16"/>
      <c r="ACG126" s="16"/>
      <c r="ACH126" s="16"/>
      <c r="ACI126" s="16"/>
      <c r="ACJ126" s="16"/>
      <c r="ACK126" s="16"/>
      <c r="ACL126" s="16"/>
      <c r="ACM126" s="16"/>
      <c r="ACN126" s="16"/>
      <c r="ACO126" s="16"/>
      <c r="ACP126" s="16"/>
      <c r="ACQ126" s="16"/>
      <c r="ACR126" s="16"/>
      <c r="ACS126" s="16"/>
      <c r="ACT126" s="16"/>
      <c r="ACU126" s="16"/>
      <c r="ACV126" s="16"/>
      <c r="ACW126" s="16"/>
      <c r="ACX126" s="16"/>
      <c r="ACY126" s="16"/>
      <c r="ACZ126" s="16"/>
      <c r="ADA126" s="16"/>
      <c r="ADB126" s="16"/>
      <c r="ADC126" s="16"/>
      <c r="ADD126" s="16"/>
      <c r="ADE126" s="16"/>
      <c r="ADF126" s="16"/>
      <c r="ADG126" s="16"/>
      <c r="ADH126" s="16"/>
      <c r="ADI126" s="16"/>
      <c r="ADJ126" s="16"/>
      <c r="ADK126" s="16"/>
      <c r="ADL126" s="16"/>
      <c r="ADM126" s="16"/>
      <c r="ADN126" s="16"/>
      <c r="ADO126" s="16"/>
      <c r="ADP126" s="16"/>
      <c r="ADQ126" s="16"/>
      <c r="ADR126" s="16"/>
      <c r="ADS126" s="16"/>
      <c r="ADT126" s="16"/>
      <c r="ADU126" s="16"/>
      <c r="ADV126" s="16"/>
      <c r="ADW126" s="16"/>
      <c r="ADX126" s="16"/>
      <c r="ADY126" s="16"/>
      <c r="ADZ126" s="16"/>
      <c r="AEA126" s="16"/>
      <c r="AEB126" s="16"/>
      <c r="AEC126" s="16"/>
      <c r="AED126" s="16"/>
      <c r="AEE126" s="16"/>
      <c r="AEF126" s="16"/>
      <c r="AEG126" s="16"/>
      <c r="AEH126" s="16"/>
      <c r="AEI126" s="16"/>
      <c r="AEJ126" s="16"/>
      <c r="AEK126" s="16"/>
      <c r="AEL126" s="16"/>
      <c r="AEM126" s="16"/>
      <c r="AEN126" s="16"/>
      <c r="AEO126" s="16"/>
      <c r="AEP126" s="16"/>
      <c r="AEQ126" s="16"/>
      <c r="AER126" s="16"/>
      <c r="AES126" s="16"/>
      <c r="AET126" s="16"/>
      <c r="AEU126" s="16"/>
      <c r="AEV126" s="16"/>
      <c r="AEW126" s="16"/>
      <c r="AEX126" s="16"/>
      <c r="AEY126" s="16"/>
      <c r="AEZ126" s="16"/>
      <c r="AFA126" s="16"/>
      <c r="AFB126" s="16"/>
      <c r="AFC126" s="16"/>
      <c r="AFD126" s="16"/>
      <c r="AFE126" s="16"/>
      <c r="AFF126" s="16"/>
      <c r="AFG126" s="16"/>
      <c r="AFH126" s="16"/>
      <c r="AFI126" s="16"/>
      <c r="AFJ126" s="16"/>
      <c r="AFK126" s="16"/>
      <c r="AFL126" s="16"/>
      <c r="AFM126" s="16"/>
      <c r="AFN126" s="16"/>
      <c r="AFO126" s="16"/>
      <c r="AFP126" s="16"/>
      <c r="AFQ126" s="16"/>
      <c r="AFR126" s="16"/>
      <c r="AFS126" s="16"/>
      <c r="AFT126" s="16"/>
      <c r="AFU126" s="16"/>
      <c r="AFV126" s="16"/>
      <c r="AFW126" s="16"/>
      <c r="AFX126" s="16"/>
      <c r="AFY126" s="16"/>
      <c r="AFZ126" s="16"/>
      <c r="AGA126" s="16"/>
      <c r="AGB126" s="16"/>
      <c r="AGC126" s="16"/>
      <c r="AGD126" s="16"/>
      <c r="AGE126" s="16"/>
      <c r="AGF126" s="16"/>
      <c r="AGG126" s="16"/>
      <c r="AGH126" s="16"/>
      <c r="AGI126" s="16"/>
      <c r="AGJ126" s="16"/>
      <c r="AGK126" s="16"/>
      <c r="AGL126" s="16"/>
      <c r="AGM126" s="16"/>
      <c r="AGN126" s="16"/>
      <c r="AGO126" s="16"/>
      <c r="AGP126" s="16"/>
      <c r="AGQ126" s="16"/>
      <c r="AGR126" s="16"/>
      <c r="AGS126" s="16"/>
      <c r="AGT126" s="16"/>
      <c r="AGU126" s="16"/>
      <c r="AGV126" s="16"/>
      <c r="AGW126" s="16"/>
      <c r="AGX126" s="16"/>
      <c r="AGY126" s="16"/>
      <c r="AGZ126" s="16"/>
      <c r="AHA126" s="16"/>
      <c r="AHB126" s="16"/>
      <c r="AHC126" s="16"/>
      <c r="AHD126" s="16"/>
      <c r="AHE126" s="16"/>
      <c r="AHF126" s="16"/>
      <c r="AHG126" s="16"/>
      <c r="AHH126" s="16"/>
      <c r="AHI126" s="16"/>
      <c r="AHJ126" s="16"/>
      <c r="AHK126" s="16"/>
      <c r="AHL126" s="16"/>
      <c r="AHM126" s="16"/>
      <c r="AHN126" s="16"/>
      <c r="AHO126" s="16"/>
      <c r="AHP126" s="16"/>
      <c r="AHQ126" s="16"/>
      <c r="AHR126" s="16"/>
      <c r="AHS126" s="16"/>
      <c r="AHT126" s="16"/>
      <c r="AHU126" s="16"/>
      <c r="AHV126" s="16"/>
      <c r="AHW126" s="16"/>
      <c r="AHX126" s="16"/>
      <c r="AHY126" s="16"/>
      <c r="AHZ126" s="16"/>
      <c r="AIA126" s="16"/>
      <c r="AIB126" s="16"/>
      <c r="AIC126" s="16"/>
      <c r="AID126" s="16"/>
      <c r="AIE126" s="16"/>
      <c r="AIF126" s="16"/>
      <c r="AIG126" s="16"/>
      <c r="AIH126" s="16"/>
      <c r="AII126" s="16"/>
      <c r="AIJ126" s="16"/>
      <c r="AIK126" s="16"/>
      <c r="AIL126" s="16"/>
      <c r="AIM126" s="16"/>
      <c r="AIN126" s="16"/>
      <c r="AIO126" s="16"/>
      <c r="AIP126" s="16"/>
      <c r="AIQ126" s="16"/>
      <c r="AIR126" s="16"/>
      <c r="AIS126" s="16"/>
      <c r="AIT126" s="16"/>
      <c r="AIU126" s="16"/>
      <c r="AIV126" s="16"/>
      <c r="AIW126" s="16"/>
      <c r="AIX126" s="16"/>
      <c r="AIY126" s="16"/>
      <c r="AIZ126" s="16"/>
      <c r="AJA126" s="16"/>
      <c r="AJB126" s="16"/>
      <c r="AJC126" s="16"/>
      <c r="AJD126" s="16"/>
      <c r="AJE126" s="16"/>
      <c r="AJF126" s="16"/>
      <c r="AJG126" s="16"/>
      <c r="AJH126" s="16"/>
      <c r="AJI126" s="16"/>
      <c r="AJJ126" s="16"/>
      <c r="AJK126" s="16"/>
      <c r="AJL126" s="16"/>
      <c r="AJM126" s="16"/>
      <c r="AJN126" s="16"/>
      <c r="AJO126" s="16"/>
      <c r="AJP126" s="16"/>
      <c r="AJQ126" s="16"/>
      <c r="AJR126" s="16"/>
      <c r="AJS126" s="16"/>
      <c r="AJT126" s="16"/>
      <c r="AJU126" s="16"/>
      <c r="AJV126" s="16"/>
      <c r="AJW126" s="16"/>
      <c r="AJX126" s="16"/>
      <c r="AJY126" s="16"/>
      <c r="AJZ126" s="16"/>
      <c r="AKA126" s="16"/>
      <c r="AKB126" s="16"/>
      <c r="AKC126" s="16"/>
      <c r="AKD126" s="16"/>
      <c r="AKE126" s="16"/>
      <c r="AKF126" s="16"/>
      <c r="AKG126" s="16"/>
      <c r="AKH126" s="16"/>
      <c r="AKI126" s="16"/>
      <c r="AKJ126" s="16"/>
      <c r="AKK126" s="16"/>
      <c r="AKL126" s="16"/>
      <c r="AKM126" s="16"/>
      <c r="AKN126" s="16"/>
      <c r="AKO126" s="16"/>
      <c r="AKP126" s="16"/>
      <c r="AKQ126" s="16"/>
      <c r="AKR126" s="16"/>
      <c r="AKS126" s="16"/>
      <c r="AKT126" s="16"/>
      <c r="AKU126" s="16"/>
      <c r="AKV126" s="16"/>
      <c r="AKW126" s="16"/>
      <c r="AKX126" s="16"/>
      <c r="AKY126" s="16"/>
      <c r="AKZ126" s="16"/>
      <c r="ALA126" s="16"/>
      <c r="ALB126" s="16"/>
      <c r="ALC126" s="16"/>
      <c r="ALD126" s="16"/>
      <c r="ALE126" s="16"/>
      <c r="ALF126" s="16"/>
      <c r="ALG126" s="16"/>
      <c r="ALH126" s="16"/>
      <c r="ALI126" s="16"/>
      <c r="ALJ126" s="16"/>
      <c r="ALK126" s="16"/>
      <c r="ALL126" s="16"/>
      <c r="ALM126" s="16"/>
      <c r="ALN126" s="16"/>
      <c r="ALO126" s="16"/>
      <c r="ALP126" s="16"/>
      <c r="ALQ126" s="16"/>
      <c r="ALR126" s="16"/>
      <c r="ALS126" s="16"/>
      <c r="ALT126" s="16"/>
      <c r="ALU126" s="16"/>
      <c r="ALV126" s="16"/>
      <c r="ALW126" s="16"/>
      <c r="ALX126" s="16"/>
      <c r="ALY126" s="16"/>
      <c r="ALZ126" s="16"/>
      <c r="AMA126" s="16"/>
      <c r="AMB126" s="16"/>
      <c r="AMC126" s="16"/>
      <c r="AMD126" s="16"/>
      <c r="AME126" s="16"/>
      <c r="AMF126" s="16"/>
      <c r="AMG126" s="16"/>
      <c r="AMH126" s="16"/>
      <c r="AMI126" s="16"/>
      <c r="AMJ126" s="16"/>
      <c r="AMK126" s="16"/>
    </row>
    <row r="127" spans="1:1025" x14ac:dyDescent="0.2">
      <c r="A127" s="60" t="s">
        <v>150</v>
      </c>
      <c r="B127" s="56" t="s">
        <v>281</v>
      </c>
      <c r="C127" s="70" t="s">
        <v>282</v>
      </c>
      <c r="D127" s="25" t="s">
        <v>87</v>
      </c>
      <c r="E127" s="11">
        <f t="shared" si="432"/>
        <v>0</v>
      </c>
      <c r="F127" s="11">
        <f t="shared" si="433"/>
        <v>0</v>
      </c>
      <c r="G127" s="11">
        <f t="shared" si="434"/>
        <v>2</v>
      </c>
      <c r="H127" s="11">
        <f t="shared" si="435"/>
        <v>0</v>
      </c>
      <c r="I127" s="11">
        <f t="shared" si="436"/>
        <v>0</v>
      </c>
      <c r="J127" s="11">
        <f t="shared" si="437"/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2</v>
      </c>
      <c r="AF127" s="11">
        <v>0</v>
      </c>
      <c r="AG127" s="11">
        <v>0</v>
      </c>
      <c r="AH127" s="11">
        <v>0</v>
      </c>
      <c r="AI127" s="11">
        <f t="shared" si="374"/>
        <v>0</v>
      </c>
      <c r="AJ127" s="11">
        <f t="shared" si="375"/>
        <v>0</v>
      </c>
      <c r="AK127" s="11">
        <f t="shared" si="376"/>
        <v>0</v>
      </c>
      <c r="AL127" s="11">
        <f t="shared" si="377"/>
        <v>0</v>
      </c>
      <c r="AM127" s="11">
        <f t="shared" si="378"/>
        <v>0</v>
      </c>
      <c r="AN127" s="11">
        <f t="shared" si="379"/>
        <v>0</v>
      </c>
      <c r="AO127" s="11">
        <v>0</v>
      </c>
      <c r="AP127" s="11">
        <v>0</v>
      </c>
      <c r="AQ127" s="11">
        <v>0</v>
      </c>
      <c r="AR127" s="11">
        <v>0</v>
      </c>
      <c r="AS127" s="11">
        <v>0</v>
      </c>
      <c r="AT127" s="11">
        <v>0</v>
      </c>
      <c r="AU127" s="11">
        <v>0</v>
      </c>
      <c r="AV127" s="11">
        <v>0</v>
      </c>
      <c r="AW127" s="11">
        <v>0</v>
      </c>
      <c r="AX127" s="11">
        <v>0</v>
      </c>
      <c r="AY127" s="11">
        <v>0</v>
      </c>
      <c r="AZ127" s="11">
        <v>0</v>
      </c>
      <c r="BA127" s="11">
        <v>0</v>
      </c>
      <c r="BB127" s="11">
        <v>0</v>
      </c>
      <c r="BC127" s="11">
        <v>0</v>
      </c>
      <c r="BD127" s="11">
        <v>0</v>
      </c>
      <c r="BE127" s="11">
        <v>0</v>
      </c>
      <c r="BF127" s="11">
        <v>0</v>
      </c>
      <c r="BG127" s="11">
        <v>0</v>
      </c>
      <c r="BH127" s="11">
        <v>0</v>
      </c>
      <c r="BI127" s="11">
        <v>0</v>
      </c>
      <c r="BJ127" s="11">
        <v>0</v>
      </c>
      <c r="BK127" s="11">
        <v>0</v>
      </c>
      <c r="BL127" s="11">
        <v>0</v>
      </c>
      <c r="BM127" s="11">
        <f t="shared" si="381"/>
        <v>0</v>
      </c>
      <c r="BN127" s="11">
        <f t="shared" si="382"/>
        <v>0</v>
      </c>
      <c r="BO127" s="11">
        <f t="shared" si="383"/>
        <v>-2</v>
      </c>
      <c r="BP127" s="11">
        <f t="shared" si="384"/>
        <v>0</v>
      </c>
      <c r="BQ127" s="11">
        <f t="shared" si="385"/>
        <v>0</v>
      </c>
      <c r="BR127" s="11">
        <f t="shared" si="386"/>
        <v>0</v>
      </c>
      <c r="BS127" s="13" t="s">
        <v>87</v>
      </c>
    </row>
    <row r="128" spans="1:1025" x14ac:dyDescent="0.2">
      <c r="A128" s="19" t="s">
        <v>151</v>
      </c>
      <c r="B128" s="26" t="s">
        <v>138</v>
      </c>
      <c r="C128" s="20" t="s">
        <v>86</v>
      </c>
      <c r="D128" s="20" t="s">
        <v>87</v>
      </c>
      <c r="E128" s="38">
        <f t="shared" ref="E128" si="481">SUM(K128,Q128,W128,AC128)</f>
        <v>0</v>
      </c>
      <c r="F128" s="38">
        <f t="shared" ref="F128" si="482">SUM(L128,R128,X128,AD128)</f>
        <v>0</v>
      </c>
      <c r="G128" s="38">
        <f t="shared" ref="G128" si="483">SUM(M128,S128,Y128,AE128)</f>
        <v>1.37</v>
      </c>
      <c r="H128" s="38">
        <f t="shared" ref="H128" si="484">SUM(N128,T128,Z128,AF128)</f>
        <v>0</v>
      </c>
      <c r="I128" s="38">
        <f t="shared" ref="I128" si="485">SUM(O128,U128,AA128,AG128)</f>
        <v>0</v>
      </c>
      <c r="J128" s="38">
        <f t="shared" ref="J128" si="486">SUM(P128,V128,AB128,AH128)</f>
        <v>0</v>
      </c>
      <c r="K128" s="38">
        <f t="shared" ref="K128:AB128" si="487">SUM(K129)</f>
        <v>0</v>
      </c>
      <c r="L128" s="38">
        <f t="shared" si="487"/>
        <v>0</v>
      </c>
      <c r="M128" s="38">
        <f t="shared" si="487"/>
        <v>0</v>
      </c>
      <c r="N128" s="38">
        <f t="shared" si="487"/>
        <v>0</v>
      </c>
      <c r="O128" s="38">
        <f t="shared" si="487"/>
        <v>0</v>
      </c>
      <c r="P128" s="38">
        <f t="shared" si="487"/>
        <v>0</v>
      </c>
      <c r="Q128" s="38">
        <f t="shared" si="487"/>
        <v>0</v>
      </c>
      <c r="R128" s="38">
        <f t="shared" si="487"/>
        <v>0</v>
      </c>
      <c r="S128" s="38">
        <f t="shared" si="487"/>
        <v>0</v>
      </c>
      <c r="T128" s="38">
        <f t="shared" si="487"/>
        <v>0</v>
      </c>
      <c r="U128" s="38">
        <f t="shared" si="487"/>
        <v>0</v>
      </c>
      <c r="V128" s="38">
        <f t="shared" si="487"/>
        <v>0</v>
      </c>
      <c r="W128" s="38">
        <f t="shared" si="487"/>
        <v>0</v>
      </c>
      <c r="X128" s="38">
        <f t="shared" si="487"/>
        <v>0</v>
      </c>
      <c r="Y128" s="38">
        <f t="shared" si="487"/>
        <v>0</v>
      </c>
      <c r="Z128" s="38">
        <f t="shared" si="487"/>
        <v>0</v>
      </c>
      <c r="AA128" s="38">
        <f t="shared" si="487"/>
        <v>0</v>
      </c>
      <c r="AB128" s="38">
        <f t="shared" si="487"/>
        <v>0</v>
      </c>
      <c r="AC128" s="38">
        <f t="shared" ref="AC128:AH128" si="488">SUM(AC129)</f>
        <v>0</v>
      </c>
      <c r="AD128" s="38">
        <f t="shared" si="488"/>
        <v>0</v>
      </c>
      <c r="AE128" s="38">
        <f t="shared" si="488"/>
        <v>1.37</v>
      </c>
      <c r="AF128" s="38">
        <f t="shared" si="488"/>
        <v>0</v>
      </c>
      <c r="AG128" s="38">
        <f t="shared" si="488"/>
        <v>0</v>
      </c>
      <c r="AH128" s="38">
        <f t="shared" si="488"/>
        <v>0</v>
      </c>
      <c r="AI128" s="38">
        <f t="shared" ref="AI128" si="489">SUM(AO128,AU128,BA128,BG128)</f>
        <v>0</v>
      </c>
      <c r="AJ128" s="38">
        <f t="shared" ref="AJ128" si="490">SUM(AP128,AV128,BB128,BH128)</f>
        <v>0</v>
      </c>
      <c r="AK128" s="38">
        <f t="shared" ref="AK128" si="491">SUM(AQ128,AW128,BC128,BI128)</f>
        <v>0</v>
      </c>
      <c r="AL128" s="38">
        <f t="shared" ref="AL128" si="492">SUM(AR128,AX128,BD128,BJ128)</f>
        <v>0</v>
      </c>
      <c r="AM128" s="38">
        <f t="shared" ref="AM128" si="493">SUM(AS128,AY128,BE128,BK128)</f>
        <v>0</v>
      </c>
      <c r="AN128" s="38">
        <f t="shared" ref="AN128" si="494">SUM(AT128,AZ128,BF128,BL128)</f>
        <v>0</v>
      </c>
      <c r="AO128" s="38">
        <f t="shared" ref="AO128:BL128" si="495">SUM(AO129)</f>
        <v>0</v>
      </c>
      <c r="AP128" s="38">
        <f t="shared" si="495"/>
        <v>0</v>
      </c>
      <c r="AQ128" s="38">
        <f t="shared" si="495"/>
        <v>0</v>
      </c>
      <c r="AR128" s="38">
        <f t="shared" si="495"/>
        <v>0</v>
      </c>
      <c r="AS128" s="38">
        <f t="shared" si="495"/>
        <v>0</v>
      </c>
      <c r="AT128" s="38">
        <f t="shared" si="495"/>
        <v>0</v>
      </c>
      <c r="AU128" s="38">
        <f t="shared" si="495"/>
        <v>0</v>
      </c>
      <c r="AV128" s="38">
        <f t="shared" si="495"/>
        <v>0</v>
      </c>
      <c r="AW128" s="38">
        <f t="shared" si="495"/>
        <v>0</v>
      </c>
      <c r="AX128" s="38">
        <f t="shared" si="495"/>
        <v>0</v>
      </c>
      <c r="AY128" s="38">
        <f t="shared" si="495"/>
        <v>0</v>
      </c>
      <c r="AZ128" s="38">
        <f t="shared" si="495"/>
        <v>0</v>
      </c>
      <c r="BA128" s="38">
        <f t="shared" si="495"/>
        <v>0</v>
      </c>
      <c r="BB128" s="38">
        <f t="shared" si="495"/>
        <v>0</v>
      </c>
      <c r="BC128" s="38">
        <f t="shared" si="495"/>
        <v>0</v>
      </c>
      <c r="BD128" s="38">
        <f t="shared" si="495"/>
        <v>0</v>
      </c>
      <c r="BE128" s="38">
        <f t="shared" si="495"/>
        <v>0</v>
      </c>
      <c r="BF128" s="38">
        <f t="shared" si="495"/>
        <v>0</v>
      </c>
      <c r="BG128" s="38">
        <f t="shared" si="495"/>
        <v>0</v>
      </c>
      <c r="BH128" s="38">
        <f t="shared" si="495"/>
        <v>0</v>
      </c>
      <c r="BI128" s="38">
        <f t="shared" si="495"/>
        <v>0</v>
      </c>
      <c r="BJ128" s="38">
        <f t="shared" si="495"/>
        <v>0</v>
      </c>
      <c r="BK128" s="38">
        <f t="shared" si="495"/>
        <v>0</v>
      </c>
      <c r="BL128" s="38">
        <f t="shared" si="495"/>
        <v>0</v>
      </c>
      <c r="BM128" s="38">
        <f t="shared" ref="BM128" si="496">AI128-E128</f>
        <v>0</v>
      </c>
      <c r="BN128" s="38">
        <f t="shared" ref="BN128" si="497">AJ128-F128</f>
        <v>0</v>
      </c>
      <c r="BO128" s="38">
        <f t="shared" ref="BO128" si="498">AK128-G128</f>
        <v>-1.37</v>
      </c>
      <c r="BP128" s="38">
        <f t="shared" ref="BP128" si="499">AL128-H128</f>
        <v>0</v>
      </c>
      <c r="BQ128" s="38">
        <f t="shared" ref="BQ128" si="500">AM128-I128</f>
        <v>0</v>
      </c>
      <c r="BR128" s="38">
        <f t="shared" ref="BR128" si="501">AN128-J128</f>
        <v>0</v>
      </c>
      <c r="BS128" s="13" t="s">
        <v>87</v>
      </c>
    </row>
    <row r="129" spans="1:1025" x14ac:dyDescent="0.2">
      <c r="A129" s="73" t="s">
        <v>151</v>
      </c>
      <c r="B129" s="74" t="s">
        <v>283</v>
      </c>
      <c r="C129" s="70" t="s">
        <v>284</v>
      </c>
      <c r="D129" s="25" t="s">
        <v>87</v>
      </c>
      <c r="E129" s="11">
        <f t="shared" si="432"/>
        <v>0</v>
      </c>
      <c r="F129" s="11">
        <f t="shared" si="433"/>
        <v>0</v>
      </c>
      <c r="G129" s="11">
        <f t="shared" si="434"/>
        <v>1.37</v>
      </c>
      <c r="H129" s="11">
        <f t="shared" si="435"/>
        <v>0</v>
      </c>
      <c r="I129" s="11">
        <f t="shared" si="436"/>
        <v>0</v>
      </c>
      <c r="J129" s="11">
        <f t="shared" si="437"/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1.37</v>
      </c>
      <c r="AF129" s="11">
        <v>0</v>
      </c>
      <c r="AG129" s="11">
        <v>0</v>
      </c>
      <c r="AH129" s="11">
        <v>0</v>
      </c>
      <c r="AI129" s="11">
        <f t="shared" si="374"/>
        <v>0</v>
      </c>
      <c r="AJ129" s="11">
        <f t="shared" si="375"/>
        <v>0</v>
      </c>
      <c r="AK129" s="11">
        <f t="shared" si="376"/>
        <v>0</v>
      </c>
      <c r="AL129" s="11">
        <f t="shared" si="377"/>
        <v>0</v>
      </c>
      <c r="AM129" s="11">
        <f t="shared" si="378"/>
        <v>0</v>
      </c>
      <c r="AN129" s="11">
        <f t="shared" si="379"/>
        <v>0</v>
      </c>
      <c r="AO129" s="11">
        <v>0</v>
      </c>
      <c r="AP129" s="11">
        <v>0</v>
      </c>
      <c r="AQ129" s="11">
        <v>0</v>
      </c>
      <c r="AR129" s="11">
        <v>0</v>
      </c>
      <c r="AS129" s="11">
        <v>0</v>
      </c>
      <c r="AT129" s="11">
        <v>0</v>
      </c>
      <c r="AU129" s="11">
        <v>0</v>
      </c>
      <c r="AV129" s="11">
        <v>0</v>
      </c>
      <c r="AW129" s="11">
        <v>0</v>
      </c>
      <c r="AX129" s="11">
        <v>0</v>
      </c>
      <c r="AY129" s="11">
        <v>0</v>
      </c>
      <c r="AZ129" s="11">
        <v>0</v>
      </c>
      <c r="BA129" s="11">
        <v>0</v>
      </c>
      <c r="BB129" s="11">
        <v>0</v>
      </c>
      <c r="BC129" s="11">
        <v>0</v>
      </c>
      <c r="BD129" s="11">
        <v>0</v>
      </c>
      <c r="BE129" s="11">
        <v>0</v>
      </c>
      <c r="BF129" s="11">
        <v>0</v>
      </c>
      <c r="BG129" s="11">
        <v>0</v>
      </c>
      <c r="BH129" s="11">
        <v>0</v>
      </c>
      <c r="BI129" s="11">
        <v>0</v>
      </c>
      <c r="BJ129" s="11">
        <v>0</v>
      </c>
      <c r="BK129" s="11">
        <v>0</v>
      </c>
      <c r="BL129" s="11">
        <v>0</v>
      </c>
      <c r="BM129" s="11">
        <f t="shared" si="381"/>
        <v>0</v>
      </c>
      <c r="BN129" s="11">
        <f t="shared" si="382"/>
        <v>0</v>
      </c>
      <c r="BO129" s="11">
        <f t="shared" si="383"/>
        <v>-1.37</v>
      </c>
      <c r="BP129" s="11">
        <f t="shared" si="384"/>
        <v>0</v>
      </c>
      <c r="BQ129" s="11">
        <f t="shared" si="385"/>
        <v>0</v>
      </c>
      <c r="BR129" s="11">
        <f t="shared" si="386"/>
        <v>0</v>
      </c>
      <c r="BS129" s="13" t="s">
        <v>87</v>
      </c>
    </row>
    <row r="130" spans="1:1025" ht="25.5" x14ac:dyDescent="0.2">
      <c r="A130" s="19" t="s">
        <v>132</v>
      </c>
      <c r="B130" s="20" t="s">
        <v>133</v>
      </c>
      <c r="C130" s="20" t="s">
        <v>86</v>
      </c>
      <c r="D130" s="20" t="s">
        <v>87</v>
      </c>
      <c r="E130" s="38">
        <f t="shared" si="432"/>
        <v>0</v>
      </c>
      <c r="F130" s="38">
        <f t="shared" si="433"/>
        <v>0</v>
      </c>
      <c r="G130" s="38">
        <f t="shared" si="434"/>
        <v>0</v>
      </c>
      <c r="H130" s="38">
        <f t="shared" si="435"/>
        <v>0</v>
      </c>
      <c r="I130" s="38">
        <f t="shared" si="436"/>
        <v>0</v>
      </c>
      <c r="J130" s="38">
        <f t="shared" si="437"/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8">
        <v>0</v>
      </c>
      <c r="X130" s="38">
        <v>0</v>
      </c>
      <c r="Y130" s="38">
        <v>0</v>
      </c>
      <c r="Z130" s="38">
        <v>0</v>
      </c>
      <c r="AA130" s="38">
        <v>0</v>
      </c>
      <c r="AB130" s="38">
        <v>0</v>
      </c>
      <c r="AC130" s="38">
        <v>0</v>
      </c>
      <c r="AD130" s="38">
        <v>0</v>
      </c>
      <c r="AE130" s="38">
        <v>0</v>
      </c>
      <c r="AF130" s="38">
        <v>0</v>
      </c>
      <c r="AG130" s="38">
        <v>0</v>
      </c>
      <c r="AH130" s="38">
        <v>0</v>
      </c>
      <c r="AI130" s="38">
        <f t="shared" si="374"/>
        <v>0</v>
      </c>
      <c r="AJ130" s="38">
        <f t="shared" si="375"/>
        <v>0</v>
      </c>
      <c r="AK130" s="38">
        <f t="shared" si="376"/>
        <v>0</v>
      </c>
      <c r="AL130" s="38">
        <f t="shared" si="377"/>
        <v>0</v>
      </c>
      <c r="AM130" s="38">
        <f t="shared" si="378"/>
        <v>0</v>
      </c>
      <c r="AN130" s="38">
        <f t="shared" si="379"/>
        <v>0</v>
      </c>
      <c r="AO130" s="38">
        <v>0</v>
      </c>
      <c r="AP130" s="38">
        <v>0</v>
      </c>
      <c r="AQ130" s="38">
        <v>0</v>
      </c>
      <c r="AR130" s="38">
        <v>0</v>
      </c>
      <c r="AS130" s="38">
        <v>0</v>
      </c>
      <c r="AT130" s="38">
        <v>0</v>
      </c>
      <c r="AU130" s="38">
        <v>0</v>
      </c>
      <c r="AV130" s="38">
        <v>0</v>
      </c>
      <c r="AW130" s="38">
        <v>0</v>
      </c>
      <c r="AX130" s="38">
        <v>0</v>
      </c>
      <c r="AY130" s="38">
        <v>0</v>
      </c>
      <c r="AZ130" s="38">
        <v>0</v>
      </c>
      <c r="BA130" s="38">
        <v>0</v>
      </c>
      <c r="BB130" s="38">
        <v>0</v>
      </c>
      <c r="BC130" s="38">
        <v>0</v>
      </c>
      <c r="BD130" s="38">
        <v>0</v>
      </c>
      <c r="BE130" s="38">
        <v>0</v>
      </c>
      <c r="BF130" s="38">
        <v>0</v>
      </c>
      <c r="BG130" s="38">
        <v>0</v>
      </c>
      <c r="BH130" s="38">
        <v>0</v>
      </c>
      <c r="BI130" s="38">
        <v>0</v>
      </c>
      <c r="BJ130" s="38">
        <v>0</v>
      </c>
      <c r="BK130" s="38">
        <v>0</v>
      </c>
      <c r="BL130" s="38">
        <v>0</v>
      </c>
      <c r="BM130" s="38">
        <f t="shared" si="381"/>
        <v>0</v>
      </c>
      <c r="BN130" s="38">
        <f t="shared" si="382"/>
        <v>0</v>
      </c>
      <c r="BO130" s="38">
        <f t="shared" si="383"/>
        <v>0</v>
      </c>
      <c r="BP130" s="38">
        <f t="shared" si="384"/>
        <v>0</v>
      </c>
      <c r="BQ130" s="38">
        <f t="shared" si="385"/>
        <v>0</v>
      </c>
      <c r="BR130" s="38">
        <f t="shared" si="386"/>
        <v>0</v>
      </c>
      <c r="BS130" s="13" t="s">
        <v>87</v>
      </c>
    </row>
    <row r="131" spans="1:1025" s="17" customFormat="1" x14ac:dyDescent="0.2">
      <c r="A131" s="19" t="s">
        <v>134</v>
      </c>
      <c r="B131" s="20" t="s">
        <v>135</v>
      </c>
      <c r="C131" s="20" t="s">
        <v>86</v>
      </c>
      <c r="D131" s="20" t="s">
        <v>87</v>
      </c>
      <c r="E131" s="38">
        <f t="shared" si="432"/>
        <v>0</v>
      </c>
      <c r="F131" s="38">
        <f t="shared" si="433"/>
        <v>0</v>
      </c>
      <c r="G131" s="38">
        <f t="shared" si="434"/>
        <v>0</v>
      </c>
      <c r="H131" s="38">
        <f t="shared" si="435"/>
        <v>0</v>
      </c>
      <c r="I131" s="38">
        <f t="shared" si="436"/>
        <v>0</v>
      </c>
      <c r="J131" s="38">
        <f t="shared" si="437"/>
        <v>0</v>
      </c>
      <c r="K131" s="38">
        <f t="shared" ref="K131:AH131" si="502">SUM(K132,K135,K141)</f>
        <v>0</v>
      </c>
      <c r="L131" s="38">
        <f t="shared" si="502"/>
        <v>0</v>
      </c>
      <c r="M131" s="38">
        <f t="shared" si="502"/>
        <v>0</v>
      </c>
      <c r="N131" s="38">
        <f t="shared" si="502"/>
        <v>0</v>
      </c>
      <c r="O131" s="38">
        <f t="shared" si="502"/>
        <v>0</v>
      </c>
      <c r="P131" s="38">
        <f t="shared" si="502"/>
        <v>0</v>
      </c>
      <c r="Q131" s="38">
        <f t="shared" si="502"/>
        <v>0</v>
      </c>
      <c r="R131" s="38">
        <f t="shared" si="502"/>
        <v>0</v>
      </c>
      <c r="S131" s="38">
        <f t="shared" si="502"/>
        <v>0</v>
      </c>
      <c r="T131" s="38">
        <f t="shared" si="502"/>
        <v>0</v>
      </c>
      <c r="U131" s="38">
        <f t="shared" si="502"/>
        <v>0</v>
      </c>
      <c r="V131" s="38">
        <f t="shared" si="502"/>
        <v>0</v>
      </c>
      <c r="W131" s="38">
        <f t="shared" si="502"/>
        <v>0</v>
      </c>
      <c r="X131" s="38">
        <f t="shared" si="502"/>
        <v>0</v>
      </c>
      <c r="Y131" s="38">
        <f t="shared" si="502"/>
        <v>0</v>
      </c>
      <c r="Z131" s="38">
        <f t="shared" si="502"/>
        <v>0</v>
      </c>
      <c r="AA131" s="38">
        <f t="shared" si="502"/>
        <v>0</v>
      </c>
      <c r="AB131" s="38">
        <f t="shared" si="502"/>
        <v>0</v>
      </c>
      <c r="AC131" s="38">
        <f t="shared" si="502"/>
        <v>0</v>
      </c>
      <c r="AD131" s="38">
        <f t="shared" si="502"/>
        <v>0</v>
      </c>
      <c r="AE131" s="38">
        <f t="shared" si="502"/>
        <v>0</v>
      </c>
      <c r="AF131" s="38">
        <f t="shared" si="502"/>
        <v>0</v>
      </c>
      <c r="AG131" s="38">
        <f t="shared" si="502"/>
        <v>0</v>
      </c>
      <c r="AH131" s="38">
        <f t="shared" si="502"/>
        <v>0</v>
      </c>
      <c r="AI131" s="38">
        <f t="shared" si="374"/>
        <v>0</v>
      </c>
      <c r="AJ131" s="38">
        <f t="shared" si="375"/>
        <v>0</v>
      </c>
      <c r="AK131" s="38">
        <f t="shared" si="376"/>
        <v>0</v>
      </c>
      <c r="AL131" s="38">
        <f t="shared" si="377"/>
        <v>0</v>
      </c>
      <c r="AM131" s="38">
        <f t="shared" si="378"/>
        <v>0</v>
      </c>
      <c r="AN131" s="38">
        <f t="shared" si="379"/>
        <v>0</v>
      </c>
      <c r="AO131" s="38">
        <f t="shared" ref="AO131:BL131" si="503">SUM(AO132,AO135,AO141)</f>
        <v>0</v>
      </c>
      <c r="AP131" s="38">
        <f t="shared" si="503"/>
        <v>0</v>
      </c>
      <c r="AQ131" s="38">
        <f t="shared" si="503"/>
        <v>0</v>
      </c>
      <c r="AR131" s="38">
        <f t="shared" si="503"/>
        <v>0</v>
      </c>
      <c r="AS131" s="38">
        <f t="shared" si="503"/>
        <v>0</v>
      </c>
      <c r="AT131" s="38">
        <f t="shared" si="503"/>
        <v>0</v>
      </c>
      <c r="AU131" s="38">
        <f t="shared" si="503"/>
        <v>0</v>
      </c>
      <c r="AV131" s="38">
        <f t="shared" si="503"/>
        <v>0</v>
      </c>
      <c r="AW131" s="38">
        <f t="shared" si="503"/>
        <v>0</v>
      </c>
      <c r="AX131" s="38">
        <f t="shared" si="503"/>
        <v>0</v>
      </c>
      <c r="AY131" s="38">
        <f t="shared" si="503"/>
        <v>0</v>
      </c>
      <c r="AZ131" s="38">
        <f t="shared" si="503"/>
        <v>0</v>
      </c>
      <c r="BA131" s="38">
        <f t="shared" si="503"/>
        <v>0</v>
      </c>
      <c r="BB131" s="38">
        <f t="shared" si="503"/>
        <v>0</v>
      </c>
      <c r="BC131" s="38">
        <f t="shared" si="503"/>
        <v>0</v>
      </c>
      <c r="BD131" s="38">
        <f t="shared" si="503"/>
        <v>0</v>
      </c>
      <c r="BE131" s="38">
        <f t="shared" si="503"/>
        <v>0</v>
      </c>
      <c r="BF131" s="38">
        <f t="shared" si="503"/>
        <v>0</v>
      </c>
      <c r="BG131" s="38">
        <f t="shared" si="503"/>
        <v>0</v>
      </c>
      <c r="BH131" s="38">
        <f t="shared" si="503"/>
        <v>0</v>
      </c>
      <c r="BI131" s="38">
        <f t="shared" si="503"/>
        <v>0</v>
      </c>
      <c r="BJ131" s="38">
        <f t="shared" si="503"/>
        <v>0</v>
      </c>
      <c r="BK131" s="38">
        <f t="shared" si="503"/>
        <v>0</v>
      </c>
      <c r="BL131" s="38">
        <f t="shared" si="503"/>
        <v>0</v>
      </c>
      <c r="BM131" s="38">
        <f t="shared" si="381"/>
        <v>0</v>
      </c>
      <c r="BN131" s="38">
        <f t="shared" si="382"/>
        <v>0</v>
      </c>
      <c r="BO131" s="38">
        <f t="shared" si="383"/>
        <v>0</v>
      </c>
      <c r="BP131" s="38">
        <f t="shared" si="384"/>
        <v>0</v>
      </c>
      <c r="BQ131" s="38">
        <f t="shared" si="385"/>
        <v>0</v>
      </c>
      <c r="BR131" s="38">
        <f t="shared" si="386"/>
        <v>0</v>
      </c>
      <c r="BS131" s="15" t="s">
        <v>87</v>
      </c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  <c r="IW131" s="16"/>
      <c r="IX131" s="16"/>
      <c r="IY131" s="16"/>
      <c r="IZ131" s="16"/>
      <c r="JA131" s="16"/>
      <c r="JB131" s="16"/>
      <c r="JC131" s="16"/>
      <c r="JD131" s="16"/>
      <c r="JE131" s="16"/>
      <c r="JF131" s="16"/>
      <c r="JG131" s="16"/>
      <c r="JH131" s="16"/>
      <c r="JI131" s="16"/>
      <c r="JJ131" s="16"/>
      <c r="JK131" s="16"/>
      <c r="JL131" s="16"/>
      <c r="JM131" s="16"/>
      <c r="JN131" s="16"/>
      <c r="JO131" s="16"/>
      <c r="JP131" s="16"/>
      <c r="JQ131" s="16"/>
      <c r="JR131" s="16"/>
      <c r="JS131" s="16"/>
      <c r="JT131" s="16"/>
      <c r="JU131" s="16"/>
      <c r="JV131" s="16"/>
      <c r="JW131" s="16"/>
      <c r="JX131" s="16"/>
      <c r="JY131" s="16"/>
      <c r="JZ131" s="16"/>
      <c r="KA131" s="16"/>
      <c r="KB131" s="16"/>
      <c r="KC131" s="16"/>
      <c r="KD131" s="16"/>
      <c r="KE131" s="16"/>
      <c r="KF131" s="16"/>
      <c r="KG131" s="16"/>
      <c r="KH131" s="16"/>
      <c r="KI131" s="16"/>
      <c r="KJ131" s="16"/>
      <c r="KK131" s="16"/>
      <c r="KL131" s="16"/>
      <c r="KM131" s="16"/>
      <c r="KN131" s="16"/>
      <c r="KO131" s="16"/>
      <c r="KP131" s="16"/>
      <c r="KQ131" s="16"/>
      <c r="KR131" s="16"/>
      <c r="KS131" s="16"/>
      <c r="KT131" s="16"/>
      <c r="KU131" s="16"/>
      <c r="KV131" s="16"/>
      <c r="KW131" s="16"/>
      <c r="KX131" s="16"/>
      <c r="KY131" s="16"/>
      <c r="KZ131" s="16"/>
      <c r="LA131" s="16"/>
      <c r="LB131" s="16"/>
      <c r="LC131" s="16"/>
      <c r="LD131" s="16"/>
      <c r="LE131" s="16"/>
      <c r="LF131" s="16"/>
      <c r="LG131" s="16"/>
      <c r="LH131" s="16"/>
      <c r="LI131" s="16"/>
      <c r="LJ131" s="16"/>
      <c r="LK131" s="16"/>
      <c r="LL131" s="16"/>
      <c r="LM131" s="16"/>
      <c r="LN131" s="16"/>
      <c r="LO131" s="16"/>
      <c r="LP131" s="16"/>
      <c r="LQ131" s="16"/>
      <c r="LR131" s="16"/>
      <c r="LS131" s="16"/>
      <c r="LT131" s="16"/>
      <c r="LU131" s="16"/>
      <c r="LV131" s="16"/>
      <c r="LW131" s="16"/>
      <c r="LX131" s="16"/>
      <c r="LY131" s="16"/>
      <c r="LZ131" s="16"/>
      <c r="MA131" s="16"/>
      <c r="MB131" s="16"/>
      <c r="MC131" s="16"/>
      <c r="MD131" s="16"/>
      <c r="ME131" s="16"/>
      <c r="MF131" s="16"/>
      <c r="MG131" s="16"/>
      <c r="MH131" s="16"/>
      <c r="MI131" s="16"/>
      <c r="MJ131" s="16"/>
      <c r="MK131" s="16"/>
      <c r="ML131" s="16"/>
      <c r="MM131" s="16"/>
      <c r="MN131" s="16"/>
      <c r="MO131" s="16"/>
      <c r="MP131" s="16"/>
      <c r="MQ131" s="16"/>
      <c r="MR131" s="16"/>
      <c r="MS131" s="16"/>
      <c r="MT131" s="16"/>
      <c r="MU131" s="16"/>
      <c r="MV131" s="16"/>
      <c r="MW131" s="16"/>
      <c r="MX131" s="16"/>
      <c r="MY131" s="16"/>
      <c r="MZ131" s="16"/>
      <c r="NA131" s="16"/>
      <c r="NB131" s="16"/>
      <c r="NC131" s="16"/>
      <c r="ND131" s="16"/>
      <c r="NE131" s="16"/>
      <c r="NF131" s="16"/>
      <c r="NG131" s="16"/>
      <c r="NH131" s="16"/>
      <c r="NI131" s="16"/>
      <c r="NJ131" s="16"/>
      <c r="NK131" s="16"/>
      <c r="NL131" s="16"/>
      <c r="NM131" s="16"/>
      <c r="NN131" s="16"/>
      <c r="NO131" s="16"/>
      <c r="NP131" s="16"/>
      <c r="NQ131" s="16"/>
      <c r="NR131" s="16"/>
      <c r="NS131" s="16"/>
      <c r="NT131" s="16"/>
      <c r="NU131" s="16"/>
      <c r="NV131" s="16"/>
      <c r="NW131" s="16"/>
      <c r="NX131" s="16"/>
      <c r="NY131" s="16"/>
      <c r="NZ131" s="16"/>
      <c r="OA131" s="16"/>
      <c r="OB131" s="16"/>
      <c r="OC131" s="16"/>
      <c r="OD131" s="16"/>
      <c r="OE131" s="16"/>
      <c r="OF131" s="16"/>
      <c r="OG131" s="16"/>
      <c r="OH131" s="16"/>
      <c r="OI131" s="16"/>
      <c r="OJ131" s="16"/>
      <c r="OK131" s="16"/>
      <c r="OL131" s="16"/>
      <c r="OM131" s="16"/>
      <c r="ON131" s="16"/>
      <c r="OO131" s="16"/>
      <c r="OP131" s="16"/>
      <c r="OQ131" s="16"/>
      <c r="OR131" s="16"/>
      <c r="OS131" s="16"/>
      <c r="OT131" s="16"/>
      <c r="OU131" s="16"/>
      <c r="OV131" s="16"/>
      <c r="OW131" s="16"/>
      <c r="OX131" s="16"/>
      <c r="OY131" s="16"/>
      <c r="OZ131" s="16"/>
      <c r="PA131" s="16"/>
      <c r="PB131" s="16"/>
      <c r="PC131" s="16"/>
      <c r="PD131" s="16"/>
      <c r="PE131" s="16"/>
      <c r="PF131" s="16"/>
      <c r="PG131" s="16"/>
      <c r="PH131" s="16"/>
      <c r="PI131" s="16"/>
      <c r="PJ131" s="16"/>
      <c r="PK131" s="16"/>
      <c r="PL131" s="16"/>
      <c r="PM131" s="16"/>
      <c r="PN131" s="16"/>
      <c r="PO131" s="16"/>
      <c r="PP131" s="16"/>
      <c r="PQ131" s="16"/>
      <c r="PR131" s="16"/>
      <c r="PS131" s="16"/>
      <c r="PT131" s="16"/>
      <c r="PU131" s="16"/>
      <c r="PV131" s="16"/>
      <c r="PW131" s="16"/>
      <c r="PX131" s="16"/>
      <c r="PY131" s="16"/>
      <c r="PZ131" s="16"/>
      <c r="QA131" s="16"/>
      <c r="QB131" s="16"/>
      <c r="QC131" s="16"/>
      <c r="QD131" s="16"/>
      <c r="QE131" s="16"/>
      <c r="QF131" s="16"/>
      <c r="QG131" s="16"/>
      <c r="QH131" s="16"/>
      <c r="QI131" s="16"/>
      <c r="QJ131" s="16"/>
      <c r="QK131" s="16"/>
      <c r="QL131" s="16"/>
      <c r="QM131" s="16"/>
      <c r="QN131" s="16"/>
      <c r="QO131" s="16"/>
      <c r="QP131" s="16"/>
      <c r="QQ131" s="16"/>
      <c r="QR131" s="16"/>
      <c r="QS131" s="16"/>
      <c r="QT131" s="16"/>
      <c r="QU131" s="16"/>
      <c r="QV131" s="16"/>
      <c r="QW131" s="16"/>
      <c r="QX131" s="16"/>
      <c r="QY131" s="16"/>
      <c r="QZ131" s="16"/>
      <c r="RA131" s="16"/>
      <c r="RB131" s="16"/>
      <c r="RC131" s="16"/>
      <c r="RD131" s="16"/>
      <c r="RE131" s="16"/>
      <c r="RF131" s="16"/>
      <c r="RG131" s="16"/>
      <c r="RH131" s="16"/>
      <c r="RI131" s="16"/>
      <c r="RJ131" s="16"/>
      <c r="RK131" s="16"/>
      <c r="RL131" s="16"/>
      <c r="RM131" s="16"/>
      <c r="RN131" s="16"/>
      <c r="RO131" s="16"/>
      <c r="RP131" s="16"/>
      <c r="RQ131" s="16"/>
      <c r="RR131" s="16"/>
      <c r="RS131" s="16"/>
      <c r="RT131" s="16"/>
      <c r="RU131" s="16"/>
      <c r="RV131" s="16"/>
      <c r="RW131" s="16"/>
      <c r="RX131" s="16"/>
      <c r="RY131" s="16"/>
      <c r="RZ131" s="16"/>
      <c r="SA131" s="16"/>
      <c r="SB131" s="16"/>
      <c r="SC131" s="16"/>
      <c r="SD131" s="16"/>
      <c r="SE131" s="16"/>
      <c r="SF131" s="16"/>
      <c r="SG131" s="16"/>
      <c r="SH131" s="16"/>
      <c r="SI131" s="16"/>
      <c r="SJ131" s="16"/>
      <c r="SK131" s="16"/>
      <c r="SL131" s="16"/>
      <c r="SM131" s="16"/>
      <c r="SN131" s="16"/>
      <c r="SO131" s="16"/>
      <c r="SP131" s="16"/>
      <c r="SQ131" s="16"/>
      <c r="SR131" s="16"/>
      <c r="SS131" s="16"/>
      <c r="ST131" s="16"/>
      <c r="SU131" s="16"/>
      <c r="SV131" s="16"/>
      <c r="SW131" s="16"/>
      <c r="SX131" s="16"/>
      <c r="SY131" s="16"/>
      <c r="SZ131" s="16"/>
      <c r="TA131" s="16"/>
      <c r="TB131" s="16"/>
      <c r="TC131" s="16"/>
      <c r="TD131" s="16"/>
      <c r="TE131" s="16"/>
      <c r="TF131" s="16"/>
      <c r="TG131" s="16"/>
      <c r="TH131" s="16"/>
      <c r="TI131" s="16"/>
      <c r="TJ131" s="16"/>
      <c r="TK131" s="16"/>
      <c r="TL131" s="16"/>
      <c r="TM131" s="16"/>
      <c r="TN131" s="16"/>
      <c r="TO131" s="16"/>
      <c r="TP131" s="16"/>
      <c r="TQ131" s="16"/>
      <c r="TR131" s="16"/>
      <c r="TS131" s="16"/>
      <c r="TT131" s="16"/>
      <c r="TU131" s="16"/>
      <c r="TV131" s="16"/>
      <c r="TW131" s="16"/>
      <c r="TX131" s="16"/>
      <c r="TY131" s="16"/>
      <c r="TZ131" s="16"/>
      <c r="UA131" s="16"/>
      <c r="UB131" s="16"/>
      <c r="UC131" s="16"/>
      <c r="UD131" s="16"/>
      <c r="UE131" s="16"/>
      <c r="UF131" s="16"/>
      <c r="UG131" s="16"/>
      <c r="UH131" s="16"/>
      <c r="UI131" s="16"/>
      <c r="UJ131" s="16"/>
      <c r="UK131" s="16"/>
      <c r="UL131" s="16"/>
      <c r="UM131" s="16"/>
      <c r="UN131" s="16"/>
      <c r="UO131" s="16"/>
      <c r="UP131" s="16"/>
      <c r="UQ131" s="16"/>
      <c r="UR131" s="16"/>
      <c r="US131" s="16"/>
      <c r="UT131" s="16"/>
      <c r="UU131" s="16"/>
      <c r="UV131" s="16"/>
      <c r="UW131" s="16"/>
      <c r="UX131" s="16"/>
      <c r="UY131" s="16"/>
      <c r="UZ131" s="16"/>
      <c r="VA131" s="16"/>
      <c r="VB131" s="16"/>
      <c r="VC131" s="16"/>
      <c r="VD131" s="16"/>
      <c r="VE131" s="16"/>
      <c r="VF131" s="16"/>
      <c r="VG131" s="16"/>
      <c r="VH131" s="16"/>
      <c r="VI131" s="16"/>
      <c r="VJ131" s="16"/>
      <c r="VK131" s="16"/>
      <c r="VL131" s="16"/>
      <c r="VM131" s="16"/>
      <c r="VN131" s="16"/>
      <c r="VO131" s="16"/>
      <c r="VP131" s="16"/>
      <c r="VQ131" s="16"/>
      <c r="VR131" s="16"/>
      <c r="VS131" s="16"/>
      <c r="VT131" s="16"/>
      <c r="VU131" s="16"/>
      <c r="VV131" s="16"/>
      <c r="VW131" s="16"/>
      <c r="VX131" s="16"/>
      <c r="VY131" s="16"/>
      <c r="VZ131" s="16"/>
      <c r="WA131" s="16"/>
      <c r="WB131" s="16"/>
      <c r="WC131" s="16"/>
      <c r="WD131" s="16"/>
      <c r="WE131" s="16"/>
      <c r="WF131" s="16"/>
      <c r="WG131" s="16"/>
      <c r="WH131" s="16"/>
      <c r="WI131" s="16"/>
      <c r="WJ131" s="16"/>
      <c r="WK131" s="16"/>
      <c r="WL131" s="16"/>
      <c r="WM131" s="16"/>
      <c r="WN131" s="16"/>
      <c r="WO131" s="16"/>
      <c r="WP131" s="16"/>
      <c r="WQ131" s="16"/>
      <c r="WR131" s="16"/>
      <c r="WS131" s="16"/>
      <c r="WT131" s="16"/>
      <c r="WU131" s="16"/>
      <c r="WV131" s="16"/>
      <c r="WW131" s="16"/>
      <c r="WX131" s="16"/>
      <c r="WY131" s="16"/>
      <c r="WZ131" s="16"/>
      <c r="XA131" s="16"/>
      <c r="XB131" s="16"/>
      <c r="XC131" s="16"/>
      <c r="XD131" s="16"/>
      <c r="XE131" s="16"/>
      <c r="XF131" s="16"/>
      <c r="XG131" s="16"/>
      <c r="XH131" s="16"/>
      <c r="XI131" s="16"/>
      <c r="XJ131" s="16"/>
      <c r="XK131" s="16"/>
      <c r="XL131" s="16"/>
      <c r="XM131" s="16"/>
      <c r="XN131" s="16"/>
      <c r="XO131" s="16"/>
      <c r="XP131" s="16"/>
      <c r="XQ131" s="16"/>
      <c r="XR131" s="16"/>
      <c r="XS131" s="16"/>
      <c r="XT131" s="16"/>
      <c r="XU131" s="16"/>
      <c r="XV131" s="16"/>
      <c r="XW131" s="16"/>
      <c r="XX131" s="16"/>
      <c r="XY131" s="16"/>
      <c r="XZ131" s="16"/>
      <c r="YA131" s="16"/>
      <c r="YB131" s="16"/>
      <c r="YC131" s="16"/>
      <c r="YD131" s="16"/>
      <c r="YE131" s="16"/>
      <c r="YF131" s="16"/>
      <c r="YG131" s="16"/>
      <c r="YH131" s="16"/>
      <c r="YI131" s="16"/>
      <c r="YJ131" s="16"/>
      <c r="YK131" s="16"/>
      <c r="YL131" s="16"/>
      <c r="YM131" s="16"/>
      <c r="YN131" s="16"/>
      <c r="YO131" s="16"/>
      <c r="YP131" s="16"/>
      <c r="YQ131" s="16"/>
      <c r="YR131" s="16"/>
      <c r="YS131" s="16"/>
      <c r="YT131" s="16"/>
      <c r="YU131" s="16"/>
      <c r="YV131" s="16"/>
      <c r="YW131" s="16"/>
      <c r="YX131" s="16"/>
      <c r="YY131" s="16"/>
      <c r="YZ131" s="16"/>
      <c r="ZA131" s="16"/>
      <c r="ZB131" s="16"/>
      <c r="ZC131" s="16"/>
      <c r="ZD131" s="16"/>
      <c r="ZE131" s="16"/>
      <c r="ZF131" s="16"/>
      <c r="ZG131" s="16"/>
      <c r="ZH131" s="16"/>
      <c r="ZI131" s="16"/>
      <c r="ZJ131" s="16"/>
      <c r="ZK131" s="16"/>
      <c r="ZL131" s="16"/>
      <c r="ZM131" s="16"/>
      <c r="ZN131" s="16"/>
      <c r="ZO131" s="16"/>
      <c r="ZP131" s="16"/>
      <c r="ZQ131" s="16"/>
      <c r="ZR131" s="16"/>
      <c r="ZS131" s="16"/>
      <c r="ZT131" s="16"/>
      <c r="ZU131" s="16"/>
      <c r="ZV131" s="16"/>
      <c r="ZW131" s="16"/>
      <c r="ZX131" s="16"/>
      <c r="ZY131" s="16"/>
      <c r="ZZ131" s="16"/>
      <c r="AAA131" s="16"/>
      <c r="AAB131" s="16"/>
      <c r="AAC131" s="16"/>
      <c r="AAD131" s="16"/>
      <c r="AAE131" s="16"/>
      <c r="AAF131" s="16"/>
      <c r="AAG131" s="16"/>
      <c r="AAH131" s="16"/>
      <c r="AAI131" s="16"/>
      <c r="AAJ131" s="16"/>
      <c r="AAK131" s="16"/>
      <c r="AAL131" s="16"/>
      <c r="AAM131" s="16"/>
      <c r="AAN131" s="16"/>
      <c r="AAO131" s="16"/>
      <c r="AAP131" s="16"/>
      <c r="AAQ131" s="16"/>
      <c r="AAR131" s="16"/>
      <c r="AAS131" s="16"/>
      <c r="AAT131" s="16"/>
      <c r="AAU131" s="16"/>
      <c r="AAV131" s="16"/>
      <c r="AAW131" s="16"/>
      <c r="AAX131" s="16"/>
      <c r="AAY131" s="16"/>
      <c r="AAZ131" s="16"/>
      <c r="ABA131" s="16"/>
      <c r="ABB131" s="16"/>
      <c r="ABC131" s="16"/>
      <c r="ABD131" s="16"/>
      <c r="ABE131" s="16"/>
      <c r="ABF131" s="16"/>
      <c r="ABG131" s="16"/>
      <c r="ABH131" s="16"/>
      <c r="ABI131" s="16"/>
      <c r="ABJ131" s="16"/>
      <c r="ABK131" s="16"/>
      <c r="ABL131" s="16"/>
      <c r="ABM131" s="16"/>
      <c r="ABN131" s="16"/>
      <c r="ABO131" s="16"/>
      <c r="ABP131" s="16"/>
      <c r="ABQ131" s="16"/>
      <c r="ABR131" s="16"/>
      <c r="ABS131" s="16"/>
      <c r="ABT131" s="16"/>
      <c r="ABU131" s="16"/>
      <c r="ABV131" s="16"/>
      <c r="ABW131" s="16"/>
      <c r="ABX131" s="16"/>
      <c r="ABY131" s="16"/>
      <c r="ABZ131" s="16"/>
      <c r="ACA131" s="16"/>
      <c r="ACB131" s="16"/>
      <c r="ACC131" s="16"/>
      <c r="ACD131" s="16"/>
      <c r="ACE131" s="16"/>
      <c r="ACF131" s="16"/>
      <c r="ACG131" s="16"/>
      <c r="ACH131" s="16"/>
      <c r="ACI131" s="16"/>
      <c r="ACJ131" s="16"/>
      <c r="ACK131" s="16"/>
      <c r="ACL131" s="16"/>
      <c r="ACM131" s="16"/>
      <c r="ACN131" s="16"/>
      <c r="ACO131" s="16"/>
      <c r="ACP131" s="16"/>
      <c r="ACQ131" s="16"/>
      <c r="ACR131" s="16"/>
      <c r="ACS131" s="16"/>
      <c r="ACT131" s="16"/>
      <c r="ACU131" s="16"/>
      <c r="ACV131" s="16"/>
      <c r="ACW131" s="16"/>
      <c r="ACX131" s="16"/>
      <c r="ACY131" s="16"/>
      <c r="ACZ131" s="16"/>
      <c r="ADA131" s="16"/>
      <c r="ADB131" s="16"/>
      <c r="ADC131" s="16"/>
      <c r="ADD131" s="16"/>
      <c r="ADE131" s="16"/>
      <c r="ADF131" s="16"/>
      <c r="ADG131" s="16"/>
      <c r="ADH131" s="16"/>
      <c r="ADI131" s="16"/>
      <c r="ADJ131" s="16"/>
      <c r="ADK131" s="16"/>
      <c r="ADL131" s="16"/>
      <c r="ADM131" s="16"/>
      <c r="ADN131" s="16"/>
      <c r="ADO131" s="16"/>
      <c r="ADP131" s="16"/>
      <c r="ADQ131" s="16"/>
      <c r="ADR131" s="16"/>
      <c r="ADS131" s="16"/>
      <c r="ADT131" s="16"/>
      <c r="ADU131" s="16"/>
      <c r="ADV131" s="16"/>
      <c r="ADW131" s="16"/>
      <c r="ADX131" s="16"/>
      <c r="ADY131" s="16"/>
      <c r="ADZ131" s="16"/>
      <c r="AEA131" s="16"/>
      <c r="AEB131" s="16"/>
      <c r="AEC131" s="16"/>
      <c r="AED131" s="16"/>
      <c r="AEE131" s="16"/>
      <c r="AEF131" s="16"/>
      <c r="AEG131" s="16"/>
      <c r="AEH131" s="16"/>
      <c r="AEI131" s="16"/>
      <c r="AEJ131" s="16"/>
      <c r="AEK131" s="16"/>
      <c r="AEL131" s="16"/>
      <c r="AEM131" s="16"/>
      <c r="AEN131" s="16"/>
      <c r="AEO131" s="16"/>
      <c r="AEP131" s="16"/>
      <c r="AEQ131" s="16"/>
      <c r="AER131" s="16"/>
      <c r="AES131" s="16"/>
      <c r="AET131" s="16"/>
      <c r="AEU131" s="16"/>
      <c r="AEV131" s="16"/>
      <c r="AEW131" s="16"/>
      <c r="AEX131" s="16"/>
      <c r="AEY131" s="16"/>
      <c r="AEZ131" s="16"/>
      <c r="AFA131" s="16"/>
      <c r="AFB131" s="16"/>
      <c r="AFC131" s="16"/>
      <c r="AFD131" s="16"/>
      <c r="AFE131" s="16"/>
      <c r="AFF131" s="16"/>
      <c r="AFG131" s="16"/>
      <c r="AFH131" s="16"/>
      <c r="AFI131" s="16"/>
      <c r="AFJ131" s="16"/>
      <c r="AFK131" s="16"/>
      <c r="AFL131" s="16"/>
      <c r="AFM131" s="16"/>
      <c r="AFN131" s="16"/>
      <c r="AFO131" s="16"/>
      <c r="AFP131" s="16"/>
      <c r="AFQ131" s="16"/>
      <c r="AFR131" s="16"/>
      <c r="AFS131" s="16"/>
      <c r="AFT131" s="16"/>
      <c r="AFU131" s="16"/>
      <c r="AFV131" s="16"/>
      <c r="AFW131" s="16"/>
      <c r="AFX131" s="16"/>
      <c r="AFY131" s="16"/>
      <c r="AFZ131" s="16"/>
      <c r="AGA131" s="16"/>
      <c r="AGB131" s="16"/>
      <c r="AGC131" s="16"/>
      <c r="AGD131" s="16"/>
      <c r="AGE131" s="16"/>
      <c r="AGF131" s="16"/>
      <c r="AGG131" s="16"/>
      <c r="AGH131" s="16"/>
      <c r="AGI131" s="16"/>
      <c r="AGJ131" s="16"/>
      <c r="AGK131" s="16"/>
      <c r="AGL131" s="16"/>
      <c r="AGM131" s="16"/>
      <c r="AGN131" s="16"/>
      <c r="AGO131" s="16"/>
      <c r="AGP131" s="16"/>
      <c r="AGQ131" s="16"/>
      <c r="AGR131" s="16"/>
      <c r="AGS131" s="16"/>
      <c r="AGT131" s="16"/>
      <c r="AGU131" s="16"/>
      <c r="AGV131" s="16"/>
      <c r="AGW131" s="16"/>
      <c r="AGX131" s="16"/>
      <c r="AGY131" s="16"/>
      <c r="AGZ131" s="16"/>
      <c r="AHA131" s="16"/>
      <c r="AHB131" s="16"/>
      <c r="AHC131" s="16"/>
      <c r="AHD131" s="16"/>
      <c r="AHE131" s="16"/>
      <c r="AHF131" s="16"/>
      <c r="AHG131" s="16"/>
      <c r="AHH131" s="16"/>
      <c r="AHI131" s="16"/>
      <c r="AHJ131" s="16"/>
      <c r="AHK131" s="16"/>
      <c r="AHL131" s="16"/>
      <c r="AHM131" s="16"/>
      <c r="AHN131" s="16"/>
      <c r="AHO131" s="16"/>
      <c r="AHP131" s="16"/>
      <c r="AHQ131" s="16"/>
      <c r="AHR131" s="16"/>
      <c r="AHS131" s="16"/>
      <c r="AHT131" s="16"/>
      <c r="AHU131" s="16"/>
      <c r="AHV131" s="16"/>
      <c r="AHW131" s="16"/>
      <c r="AHX131" s="16"/>
      <c r="AHY131" s="16"/>
      <c r="AHZ131" s="16"/>
      <c r="AIA131" s="16"/>
      <c r="AIB131" s="16"/>
      <c r="AIC131" s="16"/>
      <c r="AID131" s="16"/>
      <c r="AIE131" s="16"/>
      <c r="AIF131" s="16"/>
      <c r="AIG131" s="16"/>
      <c r="AIH131" s="16"/>
      <c r="AII131" s="16"/>
      <c r="AIJ131" s="16"/>
      <c r="AIK131" s="16"/>
      <c r="AIL131" s="16"/>
      <c r="AIM131" s="16"/>
      <c r="AIN131" s="16"/>
      <c r="AIO131" s="16"/>
      <c r="AIP131" s="16"/>
      <c r="AIQ131" s="16"/>
      <c r="AIR131" s="16"/>
      <c r="AIS131" s="16"/>
      <c r="AIT131" s="16"/>
      <c r="AIU131" s="16"/>
      <c r="AIV131" s="16"/>
      <c r="AIW131" s="16"/>
      <c r="AIX131" s="16"/>
      <c r="AIY131" s="16"/>
      <c r="AIZ131" s="16"/>
      <c r="AJA131" s="16"/>
      <c r="AJB131" s="16"/>
      <c r="AJC131" s="16"/>
      <c r="AJD131" s="16"/>
      <c r="AJE131" s="16"/>
      <c r="AJF131" s="16"/>
      <c r="AJG131" s="16"/>
      <c r="AJH131" s="16"/>
      <c r="AJI131" s="16"/>
      <c r="AJJ131" s="16"/>
      <c r="AJK131" s="16"/>
      <c r="AJL131" s="16"/>
      <c r="AJM131" s="16"/>
      <c r="AJN131" s="16"/>
      <c r="AJO131" s="16"/>
      <c r="AJP131" s="16"/>
      <c r="AJQ131" s="16"/>
      <c r="AJR131" s="16"/>
      <c r="AJS131" s="16"/>
      <c r="AJT131" s="16"/>
      <c r="AJU131" s="16"/>
      <c r="AJV131" s="16"/>
      <c r="AJW131" s="16"/>
      <c r="AJX131" s="16"/>
      <c r="AJY131" s="16"/>
      <c r="AJZ131" s="16"/>
      <c r="AKA131" s="16"/>
      <c r="AKB131" s="16"/>
      <c r="AKC131" s="16"/>
      <c r="AKD131" s="16"/>
      <c r="AKE131" s="16"/>
      <c r="AKF131" s="16"/>
      <c r="AKG131" s="16"/>
      <c r="AKH131" s="16"/>
      <c r="AKI131" s="16"/>
      <c r="AKJ131" s="16"/>
      <c r="AKK131" s="16"/>
      <c r="AKL131" s="16"/>
      <c r="AKM131" s="16"/>
      <c r="AKN131" s="16"/>
      <c r="AKO131" s="16"/>
      <c r="AKP131" s="16"/>
      <c r="AKQ131" s="16"/>
      <c r="AKR131" s="16"/>
      <c r="AKS131" s="16"/>
      <c r="AKT131" s="16"/>
      <c r="AKU131" s="16"/>
      <c r="AKV131" s="16"/>
      <c r="AKW131" s="16"/>
      <c r="AKX131" s="16"/>
      <c r="AKY131" s="16"/>
      <c r="AKZ131" s="16"/>
      <c r="ALA131" s="16"/>
      <c r="ALB131" s="16"/>
      <c r="ALC131" s="16"/>
      <c r="ALD131" s="16"/>
      <c r="ALE131" s="16"/>
      <c r="ALF131" s="16"/>
      <c r="ALG131" s="16"/>
      <c r="ALH131" s="16"/>
      <c r="ALI131" s="16"/>
      <c r="ALJ131" s="16"/>
      <c r="ALK131" s="16"/>
      <c r="ALL131" s="16"/>
      <c r="ALM131" s="16"/>
      <c r="ALN131" s="16"/>
      <c r="ALO131" s="16"/>
      <c r="ALP131" s="16"/>
      <c r="ALQ131" s="16"/>
      <c r="ALR131" s="16"/>
      <c r="ALS131" s="16"/>
      <c r="ALT131" s="16"/>
      <c r="ALU131" s="16"/>
      <c r="ALV131" s="16"/>
      <c r="ALW131" s="16"/>
      <c r="ALX131" s="16"/>
      <c r="ALY131" s="16"/>
      <c r="ALZ131" s="16"/>
      <c r="AMA131" s="16"/>
      <c r="AMB131" s="16"/>
      <c r="AMC131" s="16"/>
      <c r="AMD131" s="16"/>
      <c r="AME131" s="16"/>
      <c r="AMF131" s="16"/>
      <c r="AMG131" s="16"/>
      <c r="AMH131" s="16"/>
      <c r="AMI131" s="16"/>
      <c r="AMJ131" s="16"/>
      <c r="AMK131" s="16"/>
    </row>
    <row r="132" spans="1:1025" x14ac:dyDescent="0.2">
      <c r="A132" s="19" t="s">
        <v>152</v>
      </c>
      <c r="B132" s="20" t="s">
        <v>136</v>
      </c>
      <c r="C132" s="20" t="s">
        <v>86</v>
      </c>
      <c r="D132" s="20" t="s">
        <v>87</v>
      </c>
      <c r="E132" s="38">
        <f t="shared" si="432"/>
        <v>0</v>
      </c>
      <c r="F132" s="38">
        <f t="shared" si="433"/>
        <v>0</v>
      </c>
      <c r="G132" s="38">
        <f t="shared" si="434"/>
        <v>0</v>
      </c>
      <c r="H132" s="38">
        <f t="shared" si="435"/>
        <v>0</v>
      </c>
      <c r="I132" s="38">
        <f t="shared" si="436"/>
        <v>0</v>
      </c>
      <c r="J132" s="38">
        <f t="shared" si="437"/>
        <v>0</v>
      </c>
      <c r="K132" s="38">
        <f t="shared" ref="K132:AH132" si="504">SUM(K133:K134)</f>
        <v>0</v>
      </c>
      <c r="L132" s="38">
        <f t="shared" si="504"/>
        <v>0</v>
      </c>
      <c r="M132" s="38">
        <f t="shared" si="504"/>
        <v>0</v>
      </c>
      <c r="N132" s="38">
        <f t="shared" si="504"/>
        <v>0</v>
      </c>
      <c r="O132" s="38">
        <f t="shared" si="504"/>
        <v>0</v>
      </c>
      <c r="P132" s="38">
        <f t="shared" si="504"/>
        <v>0</v>
      </c>
      <c r="Q132" s="38">
        <f t="shared" si="504"/>
        <v>0</v>
      </c>
      <c r="R132" s="38">
        <f t="shared" si="504"/>
        <v>0</v>
      </c>
      <c r="S132" s="38">
        <f t="shared" si="504"/>
        <v>0</v>
      </c>
      <c r="T132" s="38">
        <f t="shared" si="504"/>
        <v>0</v>
      </c>
      <c r="U132" s="38">
        <f t="shared" si="504"/>
        <v>0</v>
      </c>
      <c r="V132" s="38">
        <f t="shared" si="504"/>
        <v>0</v>
      </c>
      <c r="W132" s="38">
        <f t="shared" si="504"/>
        <v>0</v>
      </c>
      <c r="X132" s="38">
        <f t="shared" si="504"/>
        <v>0</v>
      </c>
      <c r="Y132" s="38">
        <f t="shared" si="504"/>
        <v>0</v>
      </c>
      <c r="Z132" s="38">
        <f t="shared" si="504"/>
        <v>0</v>
      </c>
      <c r="AA132" s="38">
        <f t="shared" si="504"/>
        <v>0</v>
      </c>
      <c r="AB132" s="38">
        <f t="shared" si="504"/>
        <v>0</v>
      </c>
      <c r="AC132" s="38">
        <f t="shared" si="504"/>
        <v>0</v>
      </c>
      <c r="AD132" s="38">
        <f t="shared" si="504"/>
        <v>0</v>
      </c>
      <c r="AE132" s="38">
        <f t="shared" si="504"/>
        <v>0</v>
      </c>
      <c r="AF132" s="38">
        <f t="shared" si="504"/>
        <v>0</v>
      </c>
      <c r="AG132" s="38">
        <f t="shared" si="504"/>
        <v>0</v>
      </c>
      <c r="AH132" s="38">
        <f t="shared" si="504"/>
        <v>0</v>
      </c>
      <c r="AI132" s="38">
        <f t="shared" si="374"/>
        <v>0</v>
      </c>
      <c r="AJ132" s="38">
        <f t="shared" si="375"/>
        <v>0</v>
      </c>
      <c r="AK132" s="38">
        <f t="shared" si="376"/>
        <v>0</v>
      </c>
      <c r="AL132" s="38">
        <f t="shared" si="377"/>
        <v>0</v>
      </c>
      <c r="AM132" s="38">
        <f t="shared" si="378"/>
        <v>0</v>
      </c>
      <c r="AN132" s="38">
        <f t="shared" si="379"/>
        <v>0</v>
      </c>
      <c r="AO132" s="38">
        <f t="shared" ref="AO132:BL132" si="505">SUM(AO133:AO134)</f>
        <v>0</v>
      </c>
      <c r="AP132" s="38">
        <f t="shared" si="505"/>
        <v>0</v>
      </c>
      <c r="AQ132" s="38">
        <f t="shared" si="505"/>
        <v>0</v>
      </c>
      <c r="AR132" s="38">
        <f t="shared" si="505"/>
        <v>0</v>
      </c>
      <c r="AS132" s="38">
        <f t="shared" si="505"/>
        <v>0</v>
      </c>
      <c r="AT132" s="38">
        <f t="shared" si="505"/>
        <v>0</v>
      </c>
      <c r="AU132" s="38">
        <f t="shared" si="505"/>
        <v>0</v>
      </c>
      <c r="AV132" s="38">
        <f t="shared" si="505"/>
        <v>0</v>
      </c>
      <c r="AW132" s="38">
        <f t="shared" si="505"/>
        <v>0</v>
      </c>
      <c r="AX132" s="38">
        <f t="shared" si="505"/>
        <v>0</v>
      </c>
      <c r="AY132" s="38">
        <f t="shared" si="505"/>
        <v>0</v>
      </c>
      <c r="AZ132" s="38">
        <f t="shared" si="505"/>
        <v>0</v>
      </c>
      <c r="BA132" s="38">
        <f t="shared" si="505"/>
        <v>0</v>
      </c>
      <c r="BB132" s="38">
        <f t="shared" si="505"/>
        <v>0</v>
      </c>
      <c r="BC132" s="38">
        <f t="shared" si="505"/>
        <v>0</v>
      </c>
      <c r="BD132" s="38">
        <f t="shared" si="505"/>
        <v>0</v>
      </c>
      <c r="BE132" s="38">
        <f t="shared" si="505"/>
        <v>0</v>
      </c>
      <c r="BF132" s="38">
        <f t="shared" si="505"/>
        <v>0</v>
      </c>
      <c r="BG132" s="38">
        <f t="shared" si="505"/>
        <v>0</v>
      </c>
      <c r="BH132" s="38">
        <f t="shared" si="505"/>
        <v>0</v>
      </c>
      <c r="BI132" s="38">
        <f t="shared" si="505"/>
        <v>0</v>
      </c>
      <c r="BJ132" s="38">
        <f t="shared" si="505"/>
        <v>0</v>
      </c>
      <c r="BK132" s="38">
        <f t="shared" si="505"/>
        <v>0</v>
      </c>
      <c r="BL132" s="38">
        <f t="shared" si="505"/>
        <v>0</v>
      </c>
      <c r="BM132" s="38">
        <f t="shared" si="381"/>
        <v>0</v>
      </c>
      <c r="BN132" s="38">
        <f t="shared" si="382"/>
        <v>0</v>
      </c>
      <c r="BO132" s="38">
        <f t="shared" si="383"/>
        <v>0</v>
      </c>
      <c r="BP132" s="38">
        <f t="shared" si="384"/>
        <v>0</v>
      </c>
      <c r="BQ132" s="38">
        <f t="shared" si="385"/>
        <v>0</v>
      </c>
      <c r="BR132" s="38">
        <f t="shared" si="386"/>
        <v>0</v>
      </c>
      <c r="BS132" s="13" t="s">
        <v>87</v>
      </c>
    </row>
    <row r="133" spans="1:1025" ht="25.5" x14ac:dyDescent="0.2">
      <c r="A133" s="60" t="s">
        <v>152</v>
      </c>
      <c r="B133" s="75" t="s">
        <v>285</v>
      </c>
      <c r="C133" s="70" t="s">
        <v>286</v>
      </c>
      <c r="D133" s="25" t="s">
        <v>87</v>
      </c>
      <c r="E133" s="34">
        <f t="shared" si="432"/>
        <v>0</v>
      </c>
      <c r="F133" s="34">
        <f t="shared" si="433"/>
        <v>0</v>
      </c>
      <c r="G133" s="34">
        <f t="shared" si="434"/>
        <v>0</v>
      </c>
      <c r="H133" s="34">
        <f t="shared" si="435"/>
        <v>0</v>
      </c>
      <c r="I133" s="34">
        <f t="shared" si="436"/>
        <v>0</v>
      </c>
      <c r="J133" s="34">
        <f t="shared" si="437"/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f t="shared" si="374"/>
        <v>0</v>
      </c>
      <c r="AJ133" s="11">
        <f t="shared" si="375"/>
        <v>0</v>
      </c>
      <c r="AK133" s="11">
        <f t="shared" si="376"/>
        <v>0</v>
      </c>
      <c r="AL133" s="11">
        <f t="shared" si="377"/>
        <v>0</v>
      </c>
      <c r="AM133" s="11">
        <f t="shared" si="378"/>
        <v>0</v>
      </c>
      <c r="AN133" s="11">
        <f t="shared" si="379"/>
        <v>0</v>
      </c>
      <c r="AO133" s="11">
        <v>0</v>
      </c>
      <c r="AP133" s="11">
        <v>0</v>
      </c>
      <c r="AQ133" s="11">
        <v>0</v>
      </c>
      <c r="AR133" s="11">
        <v>0</v>
      </c>
      <c r="AS133" s="11">
        <v>0</v>
      </c>
      <c r="AT133" s="11">
        <v>0</v>
      </c>
      <c r="AU133" s="11">
        <v>0</v>
      </c>
      <c r="AV133" s="11">
        <v>0</v>
      </c>
      <c r="AW133" s="11">
        <v>0</v>
      </c>
      <c r="AX133" s="11">
        <v>0</v>
      </c>
      <c r="AY133" s="11">
        <v>0</v>
      </c>
      <c r="AZ133" s="11">
        <v>0</v>
      </c>
      <c r="BA133" s="11">
        <v>0</v>
      </c>
      <c r="BB133" s="11">
        <v>0</v>
      </c>
      <c r="BC133" s="11">
        <v>0</v>
      </c>
      <c r="BD133" s="11">
        <v>0</v>
      </c>
      <c r="BE133" s="11">
        <v>0</v>
      </c>
      <c r="BF133" s="11">
        <v>0</v>
      </c>
      <c r="BG133" s="11">
        <v>0</v>
      </c>
      <c r="BH133" s="11">
        <v>0</v>
      </c>
      <c r="BI133" s="11">
        <v>0</v>
      </c>
      <c r="BJ133" s="11">
        <v>0</v>
      </c>
      <c r="BK133" s="11">
        <v>0</v>
      </c>
      <c r="BL133" s="11">
        <v>0</v>
      </c>
      <c r="BM133" s="11">
        <f t="shared" si="381"/>
        <v>0</v>
      </c>
      <c r="BN133" s="11">
        <f t="shared" si="382"/>
        <v>0</v>
      </c>
      <c r="BO133" s="11">
        <f t="shared" si="383"/>
        <v>0</v>
      </c>
      <c r="BP133" s="11">
        <f t="shared" si="384"/>
        <v>0</v>
      </c>
      <c r="BQ133" s="11">
        <f t="shared" si="385"/>
        <v>0</v>
      </c>
      <c r="BR133" s="11">
        <f t="shared" si="386"/>
        <v>0</v>
      </c>
      <c r="BS133" s="13" t="s">
        <v>87</v>
      </c>
    </row>
    <row r="134" spans="1:1025" x14ac:dyDescent="0.2">
      <c r="A134" s="60" t="s">
        <v>152</v>
      </c>
      <c r="B134" s="75" t="s">
        <v>287</v>
      </c>
      <c r="C134" s="70" t="s">
        <v>288</v>
      </c>
      <c r="D134" s="25" t="s">
        <v>87</v>
      </c>
      <c r="E134" s="34">
        <f t="shared" si="432"/>
        <v>0</v>
      </c>
      <c r="F134" s="34">
        <f t="shared" si="433"/>
        <v>0</v>
      </c>
      <c r="G134" s="34">
        <f t="shared" si="434"/>
        <v>0</v>
      </c>
      <c r="H134" s="34">
        <f t="shared" si="435"/>
        <v>0</v>
      </c>
      <c r="I134" s="34">
        <f t="shared" si="436"/>
        <v>0</v>
      </c>
      <c r="J134" s="34">
        <f t="shared" si="437"/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f t="shared" si="374"/>
        <v>0</v>
      </c>
      <c r="AJ134" s="11">
        <f t="shared" si="375"/>
        <v>0</v>
      </c>
      <c r="AK134" s="11">
        <f t="shared" si="376"/>
        <v>0</v>
      </c>
      <c r="AL134" s="11">
        <f t="shared" si="377"/>
        <v>0</v>
      </c>
      <c r="AM134" s="11">
        <f t="shared" si="378"/>
        <v>0</v>
      </c>
      <c r="AN134" s="11">
        <f t="shared" si="379"/>
        <v>0</v>
      </c>
      <c r="AO134" s="11">
        <v>0</v>
      </c>
      <c r="AP134" s="11">
        <v>0</v>
      </c>
      <c r="AQ134" s="11">
        <v>0</v>
      </c>
      <c r="AR134" s="11">
        <v>0</v>
      </c>
      <c r="AS134" s="11">
        <v>0</v>
      </c>
      <c r="AT134" s="11">
        <v>0</v>
      </c>
      <c r="AU134" s="11">
        <v>0</v>
      </c>
      <c r="AV134" s="11">
        <v>0</v>
      </c>
      <c r="AW134" s="11">
        <v>0</v>
      </c>
      <c r="AX134" s="11">
        <v>0</v>
      </c>
      <c r="AY134" s="11">
        <v>0</v>
      </c>
      <c r="AZ134" s="11">
        <v>0</v>
      </c>
      <c r="BA134" s="11">
        <v>0</v>
      </c>
      <c r="BB134" s="11">
        <v>0</v>
      </c>
      <c r="BC134" s="11">
        <v>0</v>
      </c>
      <c r="BD134" s="11">
        <v>0</v>
      </c>
      <c r="BE134" s="11">
        <v>0</v>
      </c>
      <c r="BF134" s="11">
        <v>0</v>
      </c>
      <c r="BG134" s="11">
        <v>0</v>
      </c>
      <c r="BH134" s="11">
        <v>0</v>
      </c>
      <c r="BI134" s="11">
        <v>0</v>
      </c>
      <c r="BJ134" s="11">
        <v>0</v>
      </c>
      <c r="BK134" s="11">
        <v>0</v>
      </c>
      <c r="BL134" s="11">
        <v>0</v>
      </c>
      <c r="BM134" s="11">
        <f t="shared" si="381"/>
        <v>0</v>
      </c>
      <c r="BN134" s="11">
        <f t="shared" si="382"/>
        <v>0</v>
      </c>
      <c r="BO134" s="11">
        <f t="shared" si="383"/>
        <v>0</v>
      </c>
      <c r="BP134" s="11">
        <f t="shared" si="384"/>
        <v>0</v>
      </c>
      <c r="BQ134" s="11">
        <f t="shared" si="385"/>
        <v>0</v>
      </c>
      <c r="BR134" s="11">
        <f t="shared" si="386"/>
        <v>0</v>
      </c>
      <c r="BS134" s="13" t="s">
        <v>87</v>
      </c>
    </row>
    <row r="135" spans="1:1025" s="17" customFormat="1" x14ac:dyDescent="0.2">
      <c r="A135" s="19" t="s">
        <v>153</v>
      </c>
      <c r="B135" s="20" t="s">
        <v>137</v>
      </c>
      <c r="C135" s="20" t="s">
        <v>86</v>
      </c>
      <c r="D135" s="20" t="s">
        <v>87</v>
      </c>
      <c r="E135" s="38">
        <f t="shared" si="432"/>
        <v>0</v>
      </c>
      <c r="F135" s="38">
        <f t="shared" si="433"/>
        <v>0</v>
      </c>
      <c r="G135" s="38">
        <f t="shared" si="434"/>
        <v>0</v>
      </c>
      <c r="H135" s="38">
        <f t="shared" si="435"/>
        <v>0</v>
      </c>
      <c r="I135" s="38">
        <f t="shared" si="436"/>
        <v>0</v>
      </c>
      <c r="J135" s="38">
        <f t="shared" si="437"/>
        <v>0</v>
      </c>
      <c r="K135" s="38">
        <f t="shared" ref="K135:AH135" si="506">SUM(K136:K140)</f>
        <v>0</v>
      </c>
      <c r="L135" s="38">
        <f t="shared" si="506"/>
        <v>0</v>
      </c>
      <c r="M135" s="38">
        <f t="shared" si="506"/>
        <v>0</v>
      </c>
      <c r="N135" s="38">
        <f t="shared" si="506"/>
        <v>0</v>
      </c>
      <c r="O135" s="38">
        <f t="shared" si="506"/>
        <v>0</v>
      </c>
      <c r="P135" s="38">
        <f t="shared" si="506"/>
        <v>0</v>
      </c>
      <c r="Q135" s="38">
        <f t="shared" si="506"/>
        <v>0</v>
      </c>
      <c r="R135" s="38">
        <f t="shared" si="506"/>
        <v>0</v>
      </c>
      <c r="S135" s="38">
        <f t="shared" si="506"/>
        <v>0</v>
      </c>
      <c r="T135" s="38">
        <f t="shared" si="506"/>
        <v>0</v>
      </c>
      <c r="U135" s="38">
        <f t="shared" si="506"/>
        <v>0</v>
      </c>
      <c r="V135" s="38">
        <f t="shared" si="506"/>
        <v>0</v>
      </c>
      <c r="W135" s="38">
        <f t="shared" si="506"/>
        <v>0</v>
      </c>
      <c r="X135" s="38">
        <f t="shared" si="506"/>
        <v>0</v>
      </c>
      <c r="Y135" s="38">
        <f t="shared" si="506"/>
        <v>0</v>
      </c>
      <c r="Z135" s="38">
        <f t="shared" si="506"/>
        <v>0</v>
      </c>
      <c r="AA135" s="38">
        <f t="shared" si="506"/>
        <v>0</v>
      </c>
      <c r="AB135" s="38">
        <f t="shared" si="506"/>
        <v>0</v>
      </c>
      <c r="AC135" s="38">
        <f t="shared" si="506"/>
        <v>0</v>
      </c>
      <c r="AD135" s="38">
        <f t="shared" si="506"/>
        <v>0</v>
      </c>
      <c r="AE135" s="38">
        <f t="shared" si="506"/>
        <v>0</v>
      </c>
      <c r="AF135" s="38">
        <f t="shared" si="506"/>
        <v>0</v>
      </c>
      <c r="AG135" s="38">
        <f t="shared" si="506"/>
        <v>0</v>
      </c>
      <c r="AH135" s="38">
        <f t="shared" si="506"/>
        <v>0</v>
      </c>
      <c r="AI135" s="38">
        <f t="shared" si="374"/>
        <v>0</v>
      </c>
      <c r="AJ135" s="38">
        <f t="shared" si="375"/>
        <v>0</v>
      </c>
      <c r="AK135" s="38">
        <f t="shared" si="376"/>
        <v>0</v>
      </c>
      <c r="AL135" s="38">
        <f t="shared" si="377"/>
        <v>0</v>
      </c>
      <c r="AM135" s="38">
        <f t="shared" si="378"/>
        <v>0</v>
      </c>
      <c r="AN135" s="38">
        <f t="shared" si="379"/>
        <v>0</v>
      </c>
      <c r="AO135" s="38">
        <f t="shared" ref="AO135:BL135" si="507">SUM(AO136:AO140)</f>
        <v>0</v>
      </c>
      <c r="AP135" s="38">
        <f t="shared" si="507"/>
        <v>0</v>
      </c>
      <c r="AQ135" s="38">
        <f t="shared" si="507"/>
        <v>0</v>
      </c>
      <c r="AR135" s="38">
        <f t="shared" si="507"/>
        <v>0</v>
      </c>
      <c r="AS135" s="38">
        <f t="shared" si="507"/>
        <v>0</v>
      </c>
      <c r="AT135" s="38">
        <f t="shared" si="507"/>
        <v>0</v>
      </c>
      <c r="AU135" s="38">
        <f t="shared" si="507"/>
        <v>0</v>
      </c>
      <c r="AV135" s="38">
        <f t="shared" si="507"/>
        <v>0</v>
      </c>
      <c r="AW135" s="38">
        <f t="shared" si="507"/>
        <v>0</v>
      </c>
      <c r="AX135" s="38">
        <f t="shared" si="507"/>
        <v>0</v>
      </c>
      <c r="AY135" s="38">
        <f t="shared" si="507"/>
        <v>0</v>
      </c>
      <c r="AZ135" s="38">
        <f t="shared" si="507"/>
        <v>0</v>
      </c>
      <c r="BA135" s="38">
        <f t="shared" si="507"/>
        <v>0</v>
      </c>
      <c r="BB135" s="38">
        <f t="shared" si="507"/>
        <v>0</v>
      </c>
      <c r="BC135" s="38">
        <f t="shared" si="507"/>
        <v>0</v>
      </c>
      <c r="BD135" s="38">
        <f t="shared" si="507"/>
        <v>0</v>
      </c>
      <c r="BE135" s="38">
        <f t="shared" si="507"/>
        <v>0</v>
      </c>
      <c r="BF135" s="38">
        <f t="shared" si="507"/>
        <v>0</v>
      </c>
      <c r="BG135" s="38">
        <f t="shared" si="507"/>
        <v>0</v>
      </c>
      <c r="BH135" s="38">
        <f t="shared" si="507"/>
        <v>0</v>
      </c>
      <c r="BI135" s="38">
        <f t="shared" si="507"/>
        <v>0</v>
      </c>
      <c r="BJ135" s="38">
        <f t="shared" si="507"/>
        <v>0</v>
      </c>
      <c r="BK135" s="38">
        <f t="shared" si="507"/>
        <v>0</v>
      </c>
      <c r="BL135" s="38">
        <f t="shared" si="507"/>
        <v>0</v>
      </c>
      <c r="BM135" s="38">
        <f t="shared" si="381"/>
        <v>0</v>
      </c>
      <c r="BN135" s="38">
        <f t="shared" si="382"/>
        <v>0</v>
      </c>
      <c r="BO135" s="38">
        <f t="shared" si="383"/>
        <v>0</v>
      </c>
      <c r="BP135" s="38">
        <f t="shared" si="384"/>
        <v>0</v>
      </c>
      <c r="BQ135" s="38">
        <f t="shared" si="385"/>
        <v>0</v>
      </c>
      <c r="BR135" s="38">
        <f t="shared" si="386"/>
        <v>0</v>
      </c>
      <c r="BS135" s="15" t="s">
        <v>87</v>
      </c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  <c r="IW135" s="16"/>
      <c r="IX135" s="16"/>
      <c r="IY135" s="16"/>
      <c r="IZ135" s="16"/>
      <c r="JA135" s="16"/>
      <c r="JB135" s="16"/>
      <c r="JC135" s="16"/>
      <c r="JD135" s="16"/>
      <c r="JE135" s="16"/>
      <c r="JF135" s="16"/>
      <c r="JG135" s="16"/>
      <c r="JH135" s="16"/>
      <c r="JI135" s="16"/>
      <c r="JJ135" s="16"/>
      <c r="JK135" s="16"/>
      <c r="JL135" s="16"/>
      <c r="JM135" s="16"/>
      <c r="JN135" s="16"/>
      <c r="JO135" s="16"/>
      <c r="JP135" s="16"/>
      <c r="JQ135" s="16"/>
      <c r="JR135" s="16"/>
      <c r="JS135" s="16"/>
      <c r="JT135" s="16"/>
      <c r="JU135" s="16"/>
      <c r="JV135" s="16"/>
      <c r="JW135" s="16"/>
      <c r="JX135" s="16"/>
      <c r="JY135" s="16"/>
      <c r="JZ135" s="16"/>
      <c r="KA135" s="16"/>
      <c r="KB135" s="16"/>
      <c r="KC135" s="16"/>
      <c r="KD135" s="16"/>
      <c r="KE135" s="16"/>
      <c r="KF135" s="16"/>
      <c r="KG135" s="16"/>
      <c r="KH135" s="16"/>
      <c r="KI135" s="16"/>
      <c r="KJ135" s="16"/>
      <c r="KK135" s="16"/>
      <c r="KL135" s="16"/>
      <c r="KM135" s="16"/>
      <c r="KN135" s="16"/>
      <c r="KO135" s="16"/>
      <c r="KP135" s="16"/>
      <c r="KQ135" s="16"/>
      <c r="KR135" s="16"/>
      <c r="KS135" s="16"/>
      <c r="KT135" s="16"/>
      <c r="KU135" s="16"/>
      <c r="KV135" s="16"/>
      <c r="KW135" s="16"/>
      <c r="KX135" s="16"/>
      <c r="KY135" s="16"/>
      <c r="KZ135" s="16"/>
      <c r="LA135" s="16"/>
      <c r="LB135" s="16"/>
      <c r="LC135" s="16"/>
      <c r="LD135" s="16"/>
      <c r="LE135" s="16"/>
      <c r="LF135" s="16"/>
      <c r="LG135" s="16"/>
      <c r="LH135" s="16"/>
      <c r="LI135" s="16"/>
      <c r="LJ135" s="16"/>
      <c r="LK135" s="16"/>
      <c r="LL135" s="16"/>
      <c r="LM135" s="16"/>
      <c r="LN135" s="16"/>
      <c r="LO135" s="16"/>
      <c r="LP135" s="16"/>
      <c r="LQ135" s="16"/>
      <c r="LR135" s="16"/>
      <c r="LS135" s="16"/>
      <c r="LT135" s="16"/>
      <c r="LU135" s="16"/>
      <c r="LV135" s="16"/>
      <c r="LW135" s="16"/>
      <c r="LX135" s="16"/>
      <c r="LY135" s="16"/>
      <c r="LZ135" s="16"/>
      <c r="MA135" s="16"/>
      <c r="MB135" s="16"/>
      <c r="MC135" s="16"/>
      <c r="MD135" s="16"/>
      <c r="ME135" s="16"/>
      <c r="MF135" s="16"/>
      <c r="MG135" s="16"/>
      <c r="MH135" s="16"/>
      <c r="MI135" s="16"/>
      <c r="MJ135" s="16"/>
      <c r="MK135" s="16"/>
      <c r="ML135" s="16"/>
      <c r="MM135" s="16"/>
      <c r="MN135" s="16"/>
      <c r="MO135" s="16"/>
      <c r="MP135" s="16"/>
      <c r="MQ135" s="16"/>
      <c r="MR135" s="16"/>
      <c r="MS135" s="16"/>
      <c r="MT135" s="16"/>
      <c r="MU135" s="16"/>
      <c r="MV135" s="16"/>
      <c r="MW135" s="16"/>
      <c r="MX135" s="16"/>
      <c r="MY135" s="16"/>
      <c r="MZ135" s="16"/>
      <c r="NA135" s="16"/>
      <c r="NB135" s="16"/>
      <c r="NC135" s="16"/>
      <c r="ND135" s="16"/>
      <c r="NE135" s="16"/>
      <c r="NF135" s="16"/>
      <c r="NG135" s="16"/>
      <c r="NH135" s="16"/>
      <c r="NI135" s="16"/>
      <c r="NJ135" s="16"/>
      <c r="NK135" s="16"/>
      <c r="NL135" s="16"/>
      <c r="NM135" s="16"/>
      <c r="NN135" s="16"/>
      <c r="NO135" s="16"/>
      <c r="NP135" s="16"/>
      <c r="NQ135" s="16"/>
      <c r="NR135" s="16"/>
      <c r="NS135" s="16"/>
      <c r="NT135" s="16"/>
      <c r="NU135" s="16"/>
      <c r="NV135" s="16"/>
      <c r="NW135" s="16"/>
      <c r="NX135" s="16"/>
      <c r="NY135" s="16"/>
      <c r="NZ135" s="16"/>
      <c r="OA135" s="16"/>
      <c r="OB135" s="16"/>
      <c r="OC135" s="16"/>
      <c r="OD135" s="16"/>
      <c r="OE135" s="16"/>
      <c r="OF135" s="16"/>
      <c r="OG135" s="16"/>
      <c r="OH135" s="16"/>
      <c r="OI135" s="16"/>
      <c r="OJ135" s="16"/>
      <c r="OK135" s="16"/>
      <c r="OL135" s="16"/>
      <c r="OM135" s="16"/>
      <c r="ON135" s="16"/>
      <c r="OO135" s="16"/>
      <c r="OP135" s="16"/>
      <c r="OQ135" s="16"/>
      <c r="OR135" s="16"/>
      <c r="OS135" s="16"/>
      <c r="OT135" s="16"/>
      <c r="OU135" s="16"/>
      <c r="OV135" s="16"/>
      <c r="OW135" s="16"/>
      <c r="OX135" s="16"/>
      <c r="OY135" s="16"/>
      <c r="OZ135" s="16"/>
      <c r="PA135" s="16"/>
      <c r="PB135" s="16"/>
      <c r="PC135" s="16"/>
      <c r="PD135" s="16"/>
      <c r="PE135" s="16"/>
      <c r="PF135" s="16"/>
      <c r="PG135" s="16"/>
      <c r="PH135" s="16"/>
      <c r="PI135" s="16"/>
      <c r="PJ135" s="16"/>
      <c r="PK135" s="16"/>
      <c r="PL135" s="16"/>
      <c r="PM135" s="16"/>
      <c r="PN135" s="16"/>
      <c r="PO135" s="16"/>
      <c r="PP135" s="16"/>
      <c r="PQ135" s="16"/>
      <c r="PR135" s="16"/>
      <c r="PS135" s="16"/>
      <c r="PT135" s="16"/>
      <c r="PU135" s="16"/>
      <c r="PV135" s="16"/>
      <c r="PW135" s="16"/>
      <c r="PX135" s="16"/>
      <c r="PY135" s="16"/>
      <c r="PZ135" s="16"/>
      <c r="QA135" s="16"/>
      <c r="QB135" s="16"/>
      <c r="QC135" s="16"/>
      <c r="QD135" s="16"/>
      <c r="QE135" s="16"/>
      <c r="QF135" s="16"/>
      <c r="QG135" s="16"/>
      <c r="QH135" s="16"/>
      <c r="QI135" s="16"/>
      <c r="QJ135" s="16"/>
      <c r="QK135" s="16"/>
      <c r="QL135" s="16"/>
      <c r="QM135" s="16"/>
      <c r="QN135" s="16"/>
      <c r="QO135" s="16"/>
      <c r="QP135" s="16"/>
      <c r="QQ135" s="16"/>
      <c r="QR135" s="16"/>
      <c r="QS135" s="16"/>
      <c r="QT135" s="16"/>
      <c r="QU135" s="16"/>
      <c r="QV135" s="16"/>
      <c r="QW135" s="16"/>
      <c r="QX135" s="16"/>
      <c r="QY135" s="16"/>
      <c r="QZ135" s="16"/>
      <c r="RA135" s="16"/>
      <c r="RB135" s="16"/>
      <c r="RC135" s="16"/>
      <c r="RD135" s="16"/>
      <c r="RE135" s="16"/>
      <c r="RF135" s="16"/>
      <c r="RG135" s="16"/>
      <c r="RH135" s="16"/>
      <c r="RI135" s="16"/>
      <c r="RJ135" s="16"/>
      <c r="RK135" s="16"/>
      <c r="RL135" s="16"/>
      <c r="RM135" s="16"/>
      <c r="RN135" s="16"/>
      <c r="RO135" s="16"/>
      <c r="RP135" s="16"/>
      <c r="RQ135" s="16"/>
      <c r="RR135" s="16"/>
      <c r="RS135" s="16"/>
      <c r="RT135" s="16"/>
      <c r="RU135" s="16"/>
      <c r="RV135" s="16"/>
      <c r="RW135" s="16"/>
      <c r="RX135" s="16"/>
      <c r="RY135" s="16"/>
      <c r="RZ135" s="16"/>
      <c r="SA135" s="16"/>
      <c r="SB135" s="16"/>
      <c r="SC135" s="16"/>
      <c r="SD135" s="16"/>
      <c r="SE135" s="16"/>
      <c r="SF135" s="16"/>
      <c r="SG135" s="16"/>
      <c r="SH135" s="16"/>
      <c r="SI135" s="16"/>
      <c r="SJ135" s="16"/>
      <c r="SK135" s="16"/>
      <c r="SL135" s="16"/>
      <c r="SM135" s="16"/>
      <c r="SN135" s="16"/>
      <c r="SO135" s="16"/>
      <c r="SP135" s="16"/>
      <c r="SQ135" s="16"/>
      <c r="SR135" s="16"/>
      <c r="SS135" s="16"/>
      <c r="ST135" s="16"/>
      <c r="SU135" s="16"/>
      <c r="SV135" s="16"/>
      <c r="SW135" s="16"/>
      <c r="SX135" s="16"/>
      <c r="SY135" s="16"/>
      <c r="SZ135" s="16"/>
      <c r="TA135" s="16"/>
      <c r="TB135" s="16"/>
      <c r="TC135" s="16"/>
      <c r="TD135" s="16"/>
      <c r="TE135" s="16"/>
      <c r="TF135" s="16"/>
      <c r="TG135" s="16"/>
      <c r="TH135" s="16"/>
      <c r="TI135" s="16"/>
      <c r="TJ135" s="16"/>
      <c r="TK135" s="16"/>
      <c r="TL135" s="16"/>
      <c r="TM135" s="16"/>
      <c r="TN135" s="16"/>
      <c r="TO135" s="16"/>
      <c r="TP135" s="16"/>
      <c r="TQ135" s="16"/>
      <c r="TR135" s="16"/>
      <c r="TS135" s="16"/>
      <c r="TT135" s="16"/>
      <c r="TU135" s="16"/>
      <c r="TV135" s="16"/>
      <c r="TW135" s="16"/>
      <c r="TX135" s="16"/>
      <c r="TY135" s="16"/>
      <c r="TZ135" s="16"/>
      <c r="UA135" s="16"/>
      <c r="UB135" s="16"/>
      <c r="UC135" s="16"/>
      <c r="UD135" s="16"/>
      <c r="UE135" s="16"/>
      <c r="UF135" s="16"/>
      <c r="UG135" s="16"/>
      <c r="UH135" s="16"/>
      <c r="UI135" s="16"/>
      <c r="UJ135" s="16"/>
      <c r="UK135" s="16"/>
      <c r="UL135" s="16"/>
      <c r="UM135" s="16"/>
      <c r="UN135" s="16"/>
      <c r="UO135" s="16"/>
      <c r="UP135" s="16"/>
      <c r="UQ135" s="16"/>
      <c r="UR135" s="16"/>
      <c r="US135" s="16"/>
      <c r="UT135" s="16"/>
      <c r="UU135" s="16"/>
      <c r="UV135" s="16"/>
      <c r="UW135" s="16"/>
      <c r="UX135" s="16"/>
      <c r="UY135" s="16"/>
      <c r="UZ135" s="16"/>
      <c r="VA135" s="16"/>
      <c r="VB135" s="16"/>
      <c r="VC135" s="16"/>
      <c r="VD135" s="16"/>
      <c r="VE135" s="16"/>
      <c r="VF135" s="16"/>
      <c r="VG135" s="16"/>
      <c r="VH135" s="16"/>
      <c r="VI135" s="16"/>
      <c r="VJ135" s="16"/>
      <c r="VK135" s="16"/>
      <c r="VL135" s="16"/>
      <c r="VM135" s="16"/>
      <c r="VN135" s="16"/>
      <c r="VO135" s="16"/>
      <c r="VP135" s="16"/>
      <c r="VQ135" s="16"/>
      <c r="VR135" s="16"/>
      <c r="VS135" s="16"/>
      <c r="VT135" s="16"/>
      <c r="VU135" s="16"/>
      <c r="VV135" s="16"/>
      <c r="VW135" s="16"/>
      <c r="VX135" s="16"/>
      <c r="VY135" s="16"/>
      <c r="VZ135" s="16"/>
      <c r="WA135" s="16"/>
      <c r="WB135" s="16"/>
      <c r="WC135" s="16"/>
      <c r="WD135" s="16"/>
      <c r="WE135" s="16"/>
      <c r="WF135" s="16"/>
      <c r="WG135" s="16"/>
      <c r="WH135" s="16"/>
      <c r="WI135" s="16"/>
      <c r="WJ135" s="16"/>
      <c r="WK135" s="16"/>
      <c r="WL135" s="16"/>
      <c r="WM135" s="16"/>
      <c r="WN135" s="16"/>
      <c r="WO135" s="16"/>
      <c r="WP135" s="16"/>
      <c r="WQ135" s="16"/>
      <c r="WR135" s="16"/>
      <c r="WS135" s="16"/>
      <c r="WT135" s="16"/>
      <c r="WU135" s="16"/>
      <c r="WV135" s="16"/>
      <c r="WW135" s="16"/>
      <c r="WX135" s="16"/>
      <c r="WY135" s="16"/>
      <c r="WZ135" s="16"/>
      <c r="XA135" s="16"/>
      <c r="XB135" s="16"/>
      <c r="XC135" s="16"/>
      <c r="XD135" s="16"/>
      <c r="XE135" s="16"/>
      <c r="XF135" s="16"/>
      <c r="XG135" s="16"/>
      <c r="XH135" s="16"/>
      <c r="XI135" s="16"/>
      <c r="XJ135" s="16"/>
      <c r="XK135" s="16"/>
      <c r="XL135" s="16"/>
      <c r="XM135" s="16"/>
      <c r="XN135" s="16"/>
      <c r="XO135" s="16"/>
      <c r="XP135" s="16"/>
      <c r="XQ135" s="16"/>
      <c r="XR135" s="16"/>
      <c r="XS135" s="16"/>
      <c r="XT135" s="16"/>
      <c r="XU135" s="16"/>
      <c r="XV135" s="16"/>
      <c r="XW135" s="16"/>
      <c r="XX135" s="16"/>
      <c r="XY135" s="16"/>
      <c r="XZ135" s="16"/>
      <c r="YA135" s="16"/>
      <c r="YB135" s="16"/>
      <c r="YC135" s="16"/>
      <c r="YD135" s="16"/>
      <c r="YE135" s="16"/>
      <c r="YF135" s="16"/>
      <c r="YG135" s="16"/>
      <c r="YH135" s="16"/>
      <c r="YI135" s="16"/>
      <c r="YJ135" s="16"/>
      <c r="YK135" s="16"/>
      <c r="YL135" s="16"/>
      <c r="YM135" s="16"/>
      <c r="YN135" s="16"/>
      <c r="YO135" s="16"/>
      <c r="YP135" s="16"/>
      <c r="YQ135" s="16"/>
      <c r="YR135" s="16"/>
      <c r="YS135" s="16"/>
      <c r="YT135" s="16"/>
      <c r="YU135" s="16"/>
      <c r="YV135" s="16"/>
      <c r="YW135" s="16"/>
      <c r="YX135" s="16"/>
      <c r="YY135" s="16"/>
      <c r="YZ135" s="16"/>
      <c r="ZA135" s="16"/>
      <c r="ZB135" s="16"/>
      <c r="ZC135" s="16"/>
      <c r="ZD135" s="16"/>
      <c r="ZE135" s="16"/>
      <c r="ZF135" s="16"/>
      <c r="ZG135" s="16"/>
      <c r="ZH135" s="16"/>
      <c r="ZI135" s="16"/>
      <c r="ZJ135" s="16"/>
      <c r="ZK135" s="16"/>
      <c r="ZL135" s="16"/>
      <c r="ZM135" s="16"/>
      <c r="ZN135" s="16"/>
      <c r="ZO135" s="16"/>
      <c r="ZP135" s="16"/>
      <c r="ZQ135" s="16"/>
      <c r="ZR135" s="16"/>
      <c r="ZS135" s="16"/>
      <c r="ZT135" s="16"/>
      <c r="ZU135" s="16"/>
      <c r="ZV135" s="16"/>
      <c r="ZW135" s="16"/>
      <c r="ZX135" s="16"/>
      <c r="ZY135" s="16"/>
      <c r="ZZ135" s="16"/>
      <c r="AAA135" s="16"/>
      <c r="AAB135" s="16"/>
      <c r="AAC135" s="16"/>
      <c r="AAD135" s="16"/>
      <c r="AAE135" s="16"/>
      <c r="AAF135" s="16"/>
      <c r="AAG135" s="16"/>
      <c r="AAH135" s="16"/>
      <c r="AAI135" s="16"/>
      <c r="AAJ135" s="16"/>
      <c r="AAK135" s="16"/>
      <c r="AAL135" s="16"/>
      <c r="AAM135" s="16"/>
      <c r="AAN135" s="16"/>
      <c r="AAO135" s="16"/>
      <c r="AAP135" s="16"/>
      <c r="AAQ135" s="16"/>
      <c r="AAR135" s="16"/>
      <c r="AAS135" s="16"/>
      <c r="AAT135" s="16"/>
      <c r="AAU135" s="16"/>
      <c r="AAV135" s="16"/>
      <c r="AAW135" s="16"/>
      <c r="AAX135" s="16"/>
      <c r="AAY135" s="16"/>
      <c r="AAZ135" s="16"/>
      <c r="ABA135" s="16"/>
      <c r="ABB135" s="16"/>
      <c r="ABC135" s="16"/>
      <c r="ABD135" s="16"/>
      <c r="ABE135" s="16"/>
      <c r="ABF135" s="16"/>
      <c r="ABG135" s="16"/>
      <c r="ABH135" s="16"/>
      <c r="ABI135" s="16"/>
      <c r="ABJ135" s="16"/>
      <c r="ABK135" s="16"/>
      <c r="ABL135" s="16"/>
      <c r="ABM135" s="16"/>
      <c r="ABN135" s="16"/>
      <c r="ABO135" s="16"/>
      <c r="ABP135" s="16"/>
      <c r="ABQ135" s="16"/>
      <c r="ABR135" s="16"/>
      <c r="ABS135" s="16"/>
      <c r="ABT135" s="16"/>
      <c r="ABU135" s="16"/>
      <c r="ABV135" s="16"/>
      <c r="ABW135" s="16"/>
      <c r="ABX135" s="16"/>
      <c r="ABY135" s="16"/>
      <c r="ABZ135" s="16"/>
      <c r="ACA135" s="16"/>
      <c r="ACB135" s="16"/>
      <c r="ACC135" s="16"/>
      <c r="ACD135" s="16"/>
      <c r="ACE135" s="16"/>
      <c r="ACF135" s="16"/>
      <c r="ACG135" s="16"/>
      <c r="ACH135" s="16"/>
      <c r="ACI135" s="16"/>
      <c r="ACJ135" s="16"/>
      <c r="ACK135" s="16"/>
      <c r="ACL135" s="16"/>
      <c r="ACM135" s="16"/>
      <c r="ACN135" s="16"/>
      <c r="ACO135" s="16"/>
      <c r="ACP135" s="16"/>
      <c r="ACQ135" s="16"/>
      <c r="ACR135" s="16"/>
      <c r="ACS135" s="16"/>
      <c r="ACT135" s="16"/>
      <c r="ACU135" s="16"/>
      <c r="ACV135" s="16"/>
      <c r="ACW135" s="16"/>
      <c r="ACX135" s="16"/>
      <c r="ACY135" s="16"/>
      <c r="ACZ135" s="16"/>
      <c r="ADA135" s="16"/>
      <c r="ADB135" s="16"/>
      <c r="ADC135" s="16"/>
      <c r="ADD135" s="16"/>
      <c r="ADE135" s="16"/>
      <c r="ADF135" s="16"/>
      <c r="ADG135" s="16"/>
      <c r="ADH135" s="16"/>
      <c r="ADI135" s="16"/>
      <c r="ADJ135" s="16"/>
      <c r="ADK135" s="16"/>
      <c r="ADL135" s="16"/>
      <c r="ADM135" s="16"/>
      <c r="ADN135" s="16"/>
      <c r="ADO135" s="16"/>
      <c r="ADP135" s="16"/>
      <c r="ADQ135" s="16"/>
      <c r="ADR135" s="16"/>
      <c r="ADS135" s="16"/>
      <c r="ADT135" s="16"/>
      <c r="ADU135" s="16"/>
      <c r="ADV135" s="16"/>
      <c r="ADW135" s="16"/>
      <c r="ADX135" s="16"/>
      <c r="ADY135" s="16"/>
      <c r="ADZ135" s="16"/>
      <c r="AEA135" s="16"/>
      <c r="AEB135" s="16"/>
      <c r="AEC135" s="16"/>
      <c r="AED135" s="16"/>
      <c r="AEE135" s="16"/>
      <c r="AEF135" s="16"/>
      <c r="AEG135" s="16"/>
      <c r="AEH135" s="16"/>
      <c r="AEI135" s="16"/>
      <c r="AEJ135" s="16"/>
      <c r="AEK135" s="16"/>
      <c r="AEL135" s="16"/>
      <c r="AEM135" s="16"/>
      <c r="AEN135" s="16"/>
      <c r="AEO135" s="16"/>
      <c r="AEP135" s="16"/>
      <c r="AEQ135" s="16"/>
      <c r="AER135" s="16"/>
      <c r="AES135" s="16"/>
      <c r="AET135" s="16"/>
      <c r="AEU135" s="16"/>
      <c r="AEV135" s="16"/>
      <c r="AEW135" s="16"/>
      <c r="AEX135" s="16"/>
      <c r="AEY135" s="16"/>
      <c r="AEZ135" s="16"/>
      <c r="AFA135" s="16"/>
      <c r="AFB135" s="16"/>
      <c r="AFC135" s="16"/>
      <c r="AFD135" s="16"/>
      <c r="AFE135" s="16"/>
      <c r="AFF135" s="16"/>
      <c r="AFG135" s="16"/>
      <c r="AFH135" s="16"/>
      <c r="AFI135" s="16"/>
      <c r="AFJ135" s="16"/>
      <c r="AFK135" s="16"/>
      <c r="AFL135" s="16"/>
      <c r="AFM135" s="16"/>
      <c r="AFN135" s="16"/>
      <c r="AFO135" s="16"/>
      <c r="AFP135" s="16"/>
      <c r="AFQ135" s="16"/>
      <c r="AFR135" s="16"/>
      <c r="AFS135" s="16"/>
      <c r="AFT135" s="16"/>
      <c r="AFU135" s="16"/>
      <c r="AFV135" s="16"/>
      <c r="AFW135" s="16"/>
      <c r="AFX135" s="16"/>
      <c r="AFY135" s="16"/>
      <c r="AFZ135" s="16"/>
      <c r="AGA135" s="16"/>
      <c r="AGB135" s="16"/>
      <c r="AGC135" s="16"/>
      <c r="AGD135" s="16"/>
      <c r="AGE135" s="16"/>
      <c r="AGF135" s="16"/>
      <c r="AGG135" s="16"/>
      <c r="AGH135" s="16"/>
      <c r="AGI135" s="16"/>
      <c r="AGJ135" s="16"/>
      <c r="AGK135" s="16"/>
      <c r="AGL135" s="16"/>
      <c r="AGM135" s="16"/>
      <c r="AGN135" s="16"/>
      <c r="AGO135" s="16"/>
      <c r="AGP135" s="16"/>
      <c r="AGQ135" s="16"/>
      <c r="AGR135" s="16"/>
      <c r="AGS135" s="16"/>
      <c r="AGT135" s="16"/>
      <c r="AGU135" s="16"/>
      <c r="AGV135" s="16"/>
      <c r="AGW135" s="16"/>
      <c r="AGX135" s="16"/>
      <c r="AGY135" s="16"/>
      <c r="AGZ135" s="16"/>
      <c r="AHA135" s="16"/>
      <c r="AHB135" s="16"/>
      <c r="AHC135" s="16"/>
      <c r="AHD135" s="16"/>
      <c r="AHE135" s="16"/>
      <c r="AHF135" s="16"/>
      <c r="AHG135" s="16"/>
      <c r="AHH135" s="16"/>
      <c r="AHI135" s="16"/>
      <c r="AHJ135" s="16"/>
      <c r="AHK135" s="16"/>
      <c r="AHL135" s="16"/>
      <c r="AHM135" s="16"/>
      <c r="AHN135" s="16"/>
      <c r="AHO135" s="16"/>
      <c r="AHP135" s="16"/>
      <c r="AHQ135" s="16"/>
      <c r="AHR135" s="16"/>
      <c r="AHS135" s="16"/>
      <c r="AHT135" s="16"/>
      <c r="AHU135" s="16"/>
      <c r="AHV135" s="16"/>
      <c r="AHW135" s="16"/>
      <c r="AHX135" s="16"/>
      <c r="AHY135" s="16"/>
      <c r="AHZ135" s="16"/>
      <c r="AIA135" s="16"/>
      <c r="AIB135" s="16"/>
      <c r="AIC135" s="16"/>
      <c r="AID135" s="16"/>
      <c r="AIE135" s="16"/>
      <c r="AIF135" s="16"/>
      <c r="AIG135" s="16"/>
      <c r="AIH135" s="16"/>
      <c r="AII135" s="16"/>
      <c r="AIJ135" s="16"/>
      <c r="AIK135" s="16"/>
      <c r="AIL135" s="16"/>
      <c r="AIM135" s="16"/>
      <c r="AIN135" s="16"/>
      <c r="AIO135" s="16"/>
      <c r="AIP135" s="16"/>
      <c r="AIQ135" s="16"/>
      <c r="AIR135" s="16"/>
      <c r="AIS135" s="16"/>
      <c r="AIT135" s="16"/>
      <c r="AIU135" s="16"/>
      <c r="AIV135" s="16"/>
      <c r="AIW135" s="16"/>
      <c r="AIX135" s="16"/>
      <c r="AIY135" s="16"/>
      <c r="AIZ135" s="16"/>
      <c r="AJA135" s="16"/>
      <c r="AJB135" s="16"/>
      <c r="AJC135" s="16"/>
      <c r="AJD135" s="16"/>
      <c r="AJE135" s="16"/>
      <c r="AJF135" s="16"/>
      <c r="AJG135" s="16"/>
      <c r="AJH135" s="16"/>
      <c r="AJI135" s="16"/>
      <c r="AJJ135" s="16"/>
      <c r="AJK135" s="16"/>
      <c r="AJL135" s="16"/>
      <c r="AJM135" s="16"/>
      <c r="AJN135" s="16"/>
      <c r="AJO135" s="16"/>
      <c r="AJP135" s="16"/>
      <c r="AJQ135" s="16"/>
      <c r="AJR135" s="16"/>
      <c r="AJS135" s="16"/>
      <c r="AJT135" s="16"/>
      <c r="AJU135" s="16"/>
      <c r="AJV135" s="16"/>
      <c r="AJW135" s="16"/>
      <c r="AJX135" s="16"/>
      <c r="AJY135" s="16"/>
      <c r="AJZ135" s="16"/>
      <c r="AKA135" s="16"/>
      <c r="AKB135" s="16"/>
      <c r="AKC135" s="16"/>
      <c r="AKD135" s="16"/>
      <c r="AKE135" s="16"/>
      <c r="AKF135" s="16"/>
      <c r="AKG135" s="16"/>
      <c r="AKH135" s="16"/>
      <c r="AKI135" s="16"/>
      <c r="AKJ135" s="16"/>
      <c r="AKK135" s="16"/>
      <c r="AKL135" s="16"/>
      <c r="AKM135" s="16"/>
      <c r="AKN135" s="16"/>
      <c r="AKO135" s="16"/>
      <c r="AKP135" s="16"/>
      <c r="AKQ135" s="16"/>
      <c r="AKR135" s="16"/>
      <c r="AKS135" s="16"/>
      <c r="AKT135" s="16"/>
      <c r="AKU135" s="16"/>
      <c r="AKV135" s="16"/>
      <c r="AKW135" s="16"/>
      <c r="AKX135" s="16"/>
      <c r="AKY135" s="16"/>
      <c r="AKZ135" s="16"/>
      <c r="ALA135" s="16"/>
      <c r="ALB135" s="16"/>
      <c r="ALC135" s="16"/>
      <c r="ALD135" s="16"/>
      <c r="ALE135" s="16"/>
      <c r="ALF135" s="16"/>
      <c r="ALG135" s="16"/>
      <c r="ALH135" s="16"/>
      <c r="ALI135" s="16"/>
      <c r="ALJ135" s="16"/>
      <c r="ALK135" s="16"/>
      <c r="ALL135" s="16"/>
      <c r="ALM135" s="16"/>
      <c r="ALN135" s="16"/>
      <c r="ALO135" s="16"/>
      <c r="ALP135" s="16"/>
      <c r="ALQ135" s="16"/>
      <c r="ALR135" s="16"/>
      <c r="ALS135" s="16"/>
      <c r="ALT135" s="16"/>
      <c r="ALU135" s="16"/>
      <c r="ALV135" s="16"/>
      <c r="ALW135" s="16"/>
      <c r="ALX135" s="16"/>
      <c r="ALY135" s="16"/>
      <c r="ALZ135" s="16"/>
      <c r="AMA135" s="16"/>
      <c r="AMB135" s="16"/>
      <c r="AMC135" s="16"/>
      <c r="AMD135" s="16"/>
      <c r="AME135" s="16"/>
      <c r="AMF135" s="16"/>
      <c r="AMG135" s="16"/>
      <c r="AMH135" s="16"/>
      <c r="AMI135" s="16"/>
      <c r="AMJ135" s="16"/>
      <c r="AMK135" s="16"/>
    </row>
    <row r="136" spans="1:1025" s="17" customFormat="1" x14ac:dyDescent="0.2">
      <c r="A136" s="70" t="s">
        <v>153</v>
      </c>
      <c r="B136" s="47" t="s">
        <v>289</v>
      </c>
      <c r="C136" s="70" t="s">
        <v>290</v>
      </c>
      <c r="D136" s="25" t="s">
        <v>87</v>
      </c>
      <c r="E136" s="11">
        <f t="shared" si="432"/>
        <v>0</v>
      </c>
      <c r="F136" s="11">
        <f t="shared" si="433"/>
        <v>0</v>
      </c>
      <c r="G136" s="11">
        <f t="shared" si="434"/>
        <v>0</v>
      </c>
      <c r="H136" s="11">
        <f t="shared" si="435"/>
        <v>0</v>
      </c>
      <c r="I136" s="11">
        <f t="shared" si="436"/>
        <v>0</v>
      </c>
      <c r="J136" s="11">
        <f t="shared" si="437"/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f t="shared" si="374"/>
        <v>0</v>
      </c>
      <c r="AJ136" s="11">
        <f t="shared" si="375"/>
        <v>0</v>
      </c>
      <c r="AK136" s="11">
        <f t="shared" si="376"/>
        <v>0</v>
      </c>
      <c r="AL136" s="11">
        <f t="shared" si="377"/>
        <v>0</v>
      </c>
      <c r="AM136" s="11">
        <f t="shared" si="378"/>
        <v>0</v>
      </c>
      <c r="AN136" s="11">
        <f t="shared" si="379"/>
        <v>0</v>
      </c>
      <c r="AO136" s="11">
        <v>0</v>
      </c>
      <c r="AP136" s="11">
        <v>0</v>
      </c>
      <c r="AQ136" s="11">
        <v>0</v>
      </c>
      <c r="AR136" s="11">
        <v>0</v>
      </c>
      <c r="AS136" s="11">
        <v>0</v>
      </c>
      <c r="AT136" s="11">
        <v>0</v>
      </c>
      <c r="AU136" s="11">
        <v>0</v>
      </c>
      <c r="AV136" s="11">
        <v>0</v>
      </c>
      <c r="AW136" s="11">
        <v>0</v>
      </c>
      <c r="AX136" s="11">
        <v>0</v>
      </c>
      <c r="AY136" s="11">
        <v>0</v>
      </c>
      <c r="AZ136" s="11">
        <v>0</v>
      </c>
      <c r="BA136" s="11">
        <v>0</v>
      </c>
      <c r="BB136" s="11">
        <v>0</v>
      </c>
      <c r="BC136" s="11">
        <v>0</v>
      </c>
      <c r="BD136" s="11">
        <v>0</v>
      </c>
      <c r="BE136" s="11">
        <v>0</v>
      </c>
      <c r="BF136" s="11">
        <v>0</v>
      </c>
      <c r="BG136" s="11">
        <v>0</v>
      </c>
      <c r="BH136" s="11">
        <v>0</v>
      </c>
      <c r="BI136" s="11">
        <v>0</v>
      </c>
      <c r="BJ136" s="11">
        <v>0</v>
      </c>
      <c r="BK136" s="11">
        <v>0</v>
      </c>
      <c r="BL136" s="11">
        <v>0</v>
      </c>
      <c r="BM136" s="11">
        <f t="shared" si="381"/>
        <v>0</v>
      </c>
      <c r="BN136" s="11">
        <f t="shared" si="382"/>
        <v>0</v>
      </c>
      <c r="BO136" s="11">
        <f t="shared" si="383"/>
        <v>0</v>
      </c>
      <c r="BP136" s="11">
        <f t="shared" si="384"/>
        <v>0</v>
      </c>
      <c r="BQ136" s="11">
        <f t="shared" si="385"/>
        <v>0</v>
      </c>
      <c r="BR136" s="11">
        <f t="shared" si="386"/>
        <v>0</v>
      </c>
      <c r="BS136" s="15" t="s">
        <v>87</v>
      </c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  <c r="IW136" s="16"/>
      <c r="IX136" s="16"/>
      <c r="IY136" s="16"/>
      <c r="IZ136" s="16"/>
      <c r="JA136" s="16"/>
      <c r="JB136" s="16"/>
      <c r="JC136" s="16"/>
      <c r="JD136" s="16"/>
      <c r="JE136" s="16"/>
      <c r="JF136" s="16"/>
      <c r="JG136" s="16"/>
      <c r="JH136" s="16"/>
      <c r="JI136" s="16"/>
      <c r="JJ136" s="16"/>
      <c r="JK136" s="16"/>
      <c r="JL136" s="16"/>
      <c r="JM136" s="16"/>
      <c r="JN136" s="16"/>
      <c r="JO136" s="16"/>
      <c r="JP136" s="16"/>
      <c r="JQ136" s="16"/>
      <c r="JR136" s="16"/>
      <c r="JS136" s="16"/>
      <c r="JT136" s="16"/>
      <c r="JU136" s="16"/>
      <c r="JV136" s="16"/>
      <c r="JW136" s="16"/>
      <c r="JX136" s="16"/>
      <c r="JY136" s="16"/>
      <c r="JZ136" s="16"/>
      <c r="KA136" s="16"/>
      <c r="KB136" s="16"/>
      <c r="KC136" s="16"/>
      <c r="KD136" s="16"/>
      <c r="KE136" s="16"/>
      <c r="KF136" s="16"/>
      <c r="KG136" s="16"/>
      <c r="KH136" s="16"/>
      <c r="KI136" s="16"/>
      <c r="KJ136" s="16"/>
      <c r="KK136" s="16"/>
      <c r="KL136" s="16"/>
      <c r="KM136" s="16"/>
      <c r="KN136" s="16"/>
      <c r="KO136" s="16"/>
      <c r="KP136" s="16"/>
      <c r="KQ136" s="16"/>
      <c r="KR136" s="16"/>
      <c r="KS136" s="16"/>
      <c r="KT136" s="16"/>
      <c r="KU136" s="16"/>
      <c r="KV136" s="16"/>
      <c r="KW136" s="16"/>
      <c r="KX136" s="16"/>
      <c r="KY136" s="16"/>
      <c r="KZ136" s="16"/>
      <c r="LA136" s="16"/>
      <c r="LB136" s="16"/>
      <c r="LC136" s="16"/>
      <c r="LD136" s="16"/>
      <c r="LE136" s="16"/>
      <c r="LF136" s="16"/>
      <c r="LG136" s="16"/>
      <c r="LH136" s="16"/>
      <c r="LI136" s="16"/>
      <c r="LJ136" s="16"/>
      <c r="LK136" s="16"/>
      <c r="LL136" s="16"/>
      <c r="LM136" s="16"/>
      <c r="LN136" s="16"/>
      <c r="LO136" s="16"/>
      <c r="LP136" s="16"/>
      <c r="LQ136" s="16"/>
      <c r="LR136" s="16"/>
      <c r="LS136" s="16"/>
      <c r="LT136" s="16"/>
      <c r="LU136" s="16"/>
      <c r="LV136" s="16"/>
      <c r="LW136" s="16"/>
      <c r="LX136" s="16"/>
      <c r="LY136" s="16"/>
      <c r="LZ136" s="16"/>
      <c r="MA136" s="16"/>
      <c r="MB136" s="16"/>
      <c r="MC136" s="16"/>
      <c r="MD136" s="16"/>
      <c r="ME136" s="16"/>
      <c r="MF136" s="16"/>
      <c r="MG136" s="16"/>
      <c r="MH136" s="16"/>
      <c r="MI136" s="16"/>
      <c r="MJ136" s="16"/>
      <c r="MK136" s="16"/>
      <c r="ML136" s="16"/>
      <c r="MM136" s="16"/>
      <c r="MN136" s="16"/>
      <c r="MO136" s="16"/>
      <c r="MP136" s="16"/>
      <c r="MQ136" s="16"/>
      <c r="MR136" s="16"/>
      <c r="MS136" s="16"/>
      <c r="MT136" s="16"/>
      <c r="MU136" s="16"/>
      <c r="MV136" s="16"/>
      <c r="MW136" s="16"/>
      <c r="MX136" s="16"/>
      <c r="MY136" s="16"/>
      <c r="MZ136" s="16"/>
      <c r="NA136" s="16"/>
      <c r="NB136" s="16"/>
      <c r="NC136" s="16"/>
      <c r="ND136" s="16"/>
      <c r="NE136" s="16"/>
      <c r="NF136" s="16"/>
      <c r="NG136" s="16"/>
      <c r="NH136" s="16"/>
      <c r="NI136" s="16"/>
      <c r="NJ136" s="16"/>
      <c r="NK136" s="16"/>
      <c r="NL136" s="16"/>
      <c r="NM136" s="16"/>
      <c r="NN136" s="16"/>
      <c r="NO136" s="16"/>
      <c r="NP136" s="16"/>
      <c r="NQ136" s="16"/>
      <c r="NR136" s="16"/>
      <c r="NS136" s="16"/>
      <c r="NT136" s="16"/>
      <c r="NU136" s="16"/>
      <c r="NV136" s="16"/>
      <c r="NW136" s="16"/>
      <c r="NX136" s="16"/>
      <c r="NY136" s="16"/>
      <c r="NZ136" s="16"/>
      <c r="OA136" s="16"/>
      <c r="OB136" s="16"/>
      <c r="OC136" s="16"/>
      <c r="OD136" s="16"/>
      <c r="OE136" s="16"/>
      <c r="OF136" s="16"/>
      <c r="OG136" s="16"/>
      <c r="OH136" s="16"/>
      <c r="OI136" s="16"/>
      <c r="OJ136" s="16"/>
      <c r="OK136" s="16"/>
      <c r="OL136" s="16"/>
      <c r="OM136" s="16"/>
      <c r="ON136" s="16"/>
      <c r="OO136" s="16"/>
      <c r="OP136" s="16"/>
      <c r="OQ136" s="16"/>
      <c r="OR136" s="16"/>
      <c r="OS136" s="16"/>
      <c r="OT136" s="16"/>
      <c r="OU136" s="16"/>
      <c r="OV136" s="16"/>
      <c r="OW136" s="16"/>
      <c r="OX136" s="16"/>
      <c r="OY136" s="16"/>
      <c r="OZ136" s="16"/>
      <c r="PA136" s="16"/>
      <c r="PB136" s="16"/>
      <c r="PC136" s="16"/>
      <c r="PD136" s="16"/>
      <c r="PE136" s="16"/>
      <c r="PF136" s="16"/>
      <c r="PG136" s="16"/>
      <c r="PH136" s="16"/>
      <c r="PI136" s="16"/>
      <c r="PJ136" s="16"/>
      <c r="PK136" s="16"/>
      <c r="PL136" s="16"/>
      <c r="PM136" s="16"/>
      <c r="PN136" s="16"/>
      <c r="PO136" s="16"/>
      <c r="PP136" s="16"/>
      <c r="PQ136" s="16"/>
      <c r="PR136" s="16"/>
      <c r="PS136" s="16"/>
      <c r="PT136" s="16"/>
      <c r="PU136" s="16"/>
      <c r="PV136" s="16"/>
      <c r="PW136" s="16"/>
      <c r="PX136" s="16"/>
      <c r="PY136" s="16"/>
      <c r="PZ136" s="16"/>
      <c r="QA136" s="16"/>
      <c r="QB136" s="16"/>
      <c r="QC136" s="16"/>
      <c r="QD136" s="16"/>
      <c r="QE136" s="16"/>
      <c r="QF136" s="16"/>
      <c r="QG136" s="16"/>
      <c r="QH136" s="16"/>
      <c r="QI136" s="16"/>
      <c r="QJ136" s="16"/>
      <c r="QK136" s="16"/>
      <c r="QL136" s="16"/>
      <c r="QM136" s="16"/>
      <c r="QN136" s="16"/>
      <c r="QO136" s="16"/>
      <c r="QP136" s="16"/>
      <c r="QQ136" s="16"/>
      <c r="QR136" s="16"/>
      <c r="QS136" s="16"/>
      <c r="QT136" s="16"/>
      <c r="QU136" s="16"/>
      <c r="QV136" s="16"/>
      <c r="QW136" s="16"/>
      <c r="QX136" s="16"/>
      <c r="QY136" s="16"/>
      <c r="QZ136" s="16"/>
      <c r="RA136" s="16"/>
      <c r="RB136" s="16"/>
      <c r="RC136" s="16"/>
      <c r="RD136" s="16"/>
      <c r="RE136" s="16"/>
      <c r="RF136" s="16"/>
      <c r="RG136" s="16"/>
      <c r="RH136" s="16"/>
      <c r="RI136" s="16"/>
      <c r="RJ136" s="16"/>
      <c r="RK136" s="16"/>
      <c r="RL136" s="16"/>
      <c r="RM136" s="16"/>
      <c r="RN136" s="16"/>
      <c r="RO136" s="16"/>
      <c r="RP136" s="16"/>
      <c r="RQ136" s="16"/>
      <c r="RR136" s="16"/>
      <c r="RS136" s="16"/>
      <c r="RT136" s="16"/>
      <c r="RU136" s="16"/>
      <c r="RV136" s="16"/>
      <c r="RW136" s="16"/>
      <c r="RX136" s="16"/>
      <c r="RY136" s="16"/>
      <c r="RZ136" s="16"/>
      <c r="SA136" s="16"/>
      <c r="SB136" s="16"/>
      <c r="SC136" s="16"/>
      <c r="SD136" s="16"/>
      <c r="SE136" s="16"/>
      <c r="SF136" s="16"/>
      <c r="SG136" s="16"/>
      <c r="SH136" s="16"/>
      <c r="SI136" s="16"/>
      <c r="SJ136" s="16"/>
      <c r="SK136" s="16"/>
      <c r="SL136" s="16"/>
      <c r="SM136" s="16"/>
      <c r="SN136" s="16"/>
      <c r="SO136" s="16"/>
      <c r="SP136" s="16"/>
      <c r="SQ136" s="16"/>
      <c r="SR136" s="16"/>
      <c r="SS136" s="16"/>
      <c r="ST136" s="16"/>
      <c r="SU136" s="16"/>
      <c r="SV136" s="16"/>
      <c r="SW136" s="16"/>
      <c r="SX136" s="16"/>
      <c r="SY136" s="16"/>
      <c r="SZ136" s="16"/>
      <c r="TA136" s="16"/>
      <c r="TB136" s="16"/>
      <c r="TC136" s="16"/>
      <c r="TD136" s="16"/>
      <c r="TE136" s="16"/>
      <c r="TF136" s="16"/>
      <c r="TG136" s="16"/>
      <c r="TH136" s="16"/>
      <c r="TI136" s="16"/>
      <c r="TJ136" s="16"/>
      <c r="TK136" s="16"/>
      <c r="TL136" s="16"/>
      <c r="TM136" s="16"/>
      <c r="TN136" s="16"/>
      <c r="TO136" s="16"/>
      <c r="TP136" s="16"/>
      <c r="TQ136" s="16"/>
      <c r="TR136" s="16"/>
      <c r="TS136" s="16"/>
      <c r="TT136" s="16"/>
      <c r="TU136" s="16"/>
      <c r="TV136" s="16"/>
      <c r="TW136" s="16"/>
      <c r="TX136" s="16"/>
      <c r="TY136" s="16"/>
      <c r="TZ136" s="16"/>
      <c r="UA136" s="16"/>
      <c r="UB136" s="16"/>
      <c r="UC136" s="16"/>
      <c r="UD136" s="16"/>
      <c r="UE136" s="16"/>
      <c r="UF136" s="16"/>
      <c r="UG136" s="16"/>
      <c r="UH136" s="16"/>
      <c r="UI136" s="16"/>
      <c r="UJ136" s="16"/>
      <c r="UK136" s="16"/>
      <c r="UL136" s="16"/>
      <c r="UM136" s="16"/>
      <c r="UN136" s="16"/>
      <c r="UO136" s="16"/>
      <c r="UP136" s="16"/>
      <c r="UQ136" s="16"/>
      <c r="UR136" s="16"/>
      <c r="US136" s="16"/>
      <c r="UT136" s="16"/>
      <c r="UU136" s="16"/>
      <c r="UV136" s="16"/>
      <c r="UW136" s="16"/>
      <c r="UX136" s="16"/>
      <c r="UY136" s="16"/>
      <c r="UZ136" s="16"/>
      <c r="VA136" s="16"/>
      <c r="VB136" s="16"/>
      <c r="VC136" s="16"/>
      <c r="VD136" s="16"/>
      <c r="VE136" s="16"/>
      <c r="VF136" s="16"/>
      <c r="VG136" s="16"/>
      <c r="VH136" s="16"/>
      <c r="VI136" s="16"/>
      <c r="VJ136" s="16"/>
      <c r="VK136" s="16"/>
      <c r="VL136" s="16"/>
      <c r="VM136" s="16"/>
      <c r="VN136" s="16"/>
      <c r="VO136" s="16"/>
      <c r="VP136" s="16"/>
      <c r="VQ136" s="16"/>
      <c r="VR136" s="16"/>
      <c r="VS136" s="16"/>
      <c r="VT136" s="16"/>
      <c r="VU136" s="16"/>
      <c r="VV136" s="16"/>
      <c r="VW136" s="16"/>
      <c r="VX136" s="16"/>
      <c r="VY136" s="16"/>
      <c r="VZ136" s="16"/>
      <c r="WA136" s="16"/>
      <c r="WB136" s="16"/>
      <c r="WC136" s="16"/>
      <c r="WD136" s="16"/>
      <c r="WE136" s="16"/>
      <c r="WF136" s="16"/>
      <c r="WG136" s="16"/>
      <c r="WH136" s="16"/>
      <c r="WI136" s="16"/>
      <c r="WJ136" s="16"/>
      <c r="WK136" s="16"/>
      <c r="WL136" s="16"/>
      <c r="WM136" s="16"/>
      <c r="WN136" s="16"/>
      <c r="WO136" s="16"/>
      <c r="WP136" s="16"/>
      <c r="WQ136" s="16"/>
      <c r="WR136" s="16"/>
      <c r="WS136" s="16"/>
      <c r="WT136" s="16"/>
      <c r="WU136" s="16"/>
      <c r="WV136" s="16"/>
      <c r="WW136" s="16"/>
      <c r="WX136" s="16"/>
      <c r="WY136" s="16"/>
      <c r="WZ136" s="16"/>
      <c r="XA136" s="16"/>
      <c r="XB136" s="16"/>
      <c r="XC136" s="16"/>
      <c r="XD136" s="16"/>
      <c r="XE136" s="16"/>
      <c r="XF136" s="16"/>
      <c r="XG136" s="16"/>
      <c r="XH136" s="16"/>
      <c r="XI136" s="16"/>
      <c r="XJ136" s="16"/>
      <c r="XK136" s="16"/>
      <c r="XL136" s="16"/>
      <c r="XM136" s="16"/>
      <c r="XN136" s="16"/>
      <c r="XO136" s="16"/>
      <c r="XP136" s="16"/>
      <c r="XQ136" s="16"/>
      <c r="XR136" s="16"/>
      <c r="XS136" s="16"/>
      <c r="XT136" s="16"/>
      <c r="XU136" s="16"/>
      <c r="XV136" s="16"/>
      <c r="XW136" s="16"/>
      <c r="XX136" s="16"/>
      <c r="XY136" s="16"/>
      <c r="XZ136" s="16"/>
      <c r="YA136" s="16"/>
      <c r="YB136" s="16"/>
      <c r="YC136" s="16"/>
      <c r="YD136" s="16"/>
      <c r="YE136" s="16"/>
      <c r="YF136" s="16"/>
      <c r="YG136" s="16"/>
      <c r="YH136" s="16"/>
      <c r="YI136" s="16"/>
      <c r="YJ136" s="16"/>
      <c r="YK136" s="16"/>
      <c r="YL136" s="16"/>
      <c r="YM136" s="16"/>
      <c r="YN136" s="16"/>
      <c r="YO136" s="16"/>
      <c r="YP136" s="16"/>
      <c r="YQ136" s="16"/>
      <c r="YR136" s="16"/>
      <c r="YS136" s="16"/>
      <c r="YT136" s="16"/>
      <c r="YU136" s="16"/>
      <c r="YV136" s="16"/>
      <c r="YW136" s="16"/>
      <c r="YX136" s="16"/>
      <c r="YY136" s="16"/>
      <c r="YZ136" s="16"/>
      <c r="ZA136" s="16"/>
      <c r="ZB136" s="16"/>
      <c r="ZC136" s="16"/>
      <c r="ZD136" s="16"/>
      <c r="ZE136" s="16"/>
      <c r="ZF136" s="16"/>
      <c r="ZG136" s="16"/>
      <c r="ZH136" s="16"/>
      <c r="ZI136" s="16"/>
      <c r="ZJ136" s="16"/>
      <c r="ZK136" s="16"/>
      <c r="ZL136" s="16"/>
      <c r="ZM136" s="16"/>
      <c r="ZN136" s="16"/>
      <c r="ZO136" s="16"/>
      <c r="ZP136" s="16"/>
      <c r="ZQ136" s="16"/>
      <c r="ZR136" s="16"/>
      <c r="ZS136" s="16"/>
      <c r="ZT136" s="16"/>
      <c r="ZU136" s="16"/>
      <c r="ZV136" s="16"/>
      <c r="ZW136" s="16"/>
      <c r="ZX136" s="16"/>
      <c r="ZY136" s="16"/>
      <c r="ZZ136" s="16"/>
      <c r="AAA136" s="16"/>
      <c r="AAB136" s="16"/>
      <c r="AAC136" s="16"/>
      <c r="AAD136" s="16"/>
      <c r="AAE136" s="16"/>
      <c r="AAF136" s="16"/>
      <c r="AAG136" s="16"/>
      <c r="AAH136" s="16"/>
      <c r="AAI136" s="16"/>
      <c r="AAJ136" s="16"/>
      <c r="AAK136" s="16"/>
      <c r="AAL136" s="16"/>
      <c r="AAM136" s="16"/>
      <c r="AAN136" s="16"/>
      <c r="AAO136" s="16"/>
      <c r="AAP136" s="16"/>
      <c r="AAQ136" s="16"/>
      <c r="AAR136" s="16"/>
      <c r="AAS136" s="16"/>
      <c r="AAT136" s="16"/>
      <c r="AAU136" s="16"/>
      <c r="AAV136" s="16"/>
      <c r="AAW136" s="16"/>
      <c r="AAX136" s="16"/>
      <c r="AAY136" s="16"/>
      <c r="AAZ136" s="16"/>
      <c r="ABA136" s="16"/>
      <c r="ABB136" s="16"/>
      <c r="ABC136" s="16"/>
      <c r="ABD136" s="16"/>
      <c r="ABE136" s="16"/>
      <c r="ABF136" s="16"/>
      <c r="ABG136" s="16"/>
      <c r="ABH136" s="16"/>
      <c r="ABI136" s="16"/>
      <c r="ABJ136" s="16"/>
      <c r="ABK136" s="16"/>
      <c r="ABL136" s="16"/>
      <c r="ABM136" s="16"/>
      <c r="ABN136" s="16"/>
      <c r="ABO136" s="16"/>
      <c r="ABP136" s="16"/>
      <c r="ABQ136" s="16"/>
      <c r="ABR136" s="16"/>
      <c r="ABS136" s="16"/>
      <c r="ABT136" s="16"/>
      <c r="ABU136" s="16"/>
      <c r="ABV136" s="16"/>
      <c r="ABW136" s="16"/>
      <c r="ABX136" s="16"/>
      <c r="ABY136" s="16"/>
      <c r="ABZ136" s="16"/>
      <c r="ACA136" s="16"/>
      <c r="ACB136" s="16"/>
      <c r="ACC136" s="16"/>
      <c r="ACD136" s="16"/>
      <c r="ACE136" s="16"/>
      <c r="ACF136" s="16"/>
      <c r="ACG136" s="16"/>
      <c r="ACH136" s="16"/>
      <c r="ACI136" s="16"/>
      <c r="ACJ136" s="16"/>
      <c r="ACK136" s="16"/>
      <c r="ACL136" s="16"/>
      <c r="ACM136" s="16"/>
      <c r="ACN136" s="16"/>
      <c r="ACO136" s="16"/>
      <c r="ACP136" s="16"/>
      <c r="ACQ136" s="16"/>
      <c r="ACR136" s="16"/>
      <c r="ACS136" s="16"/>
      <c r="ACT136" s="16"/>
      <c r="ACU136" s="16"/>
      <c r="ACV136" s="16"/>
      <c r="ACW136" s="16"/>
      <c r="ACX136" s="16"/>
      <c r="ACY136" s="16"/>
      <c r="ACZ136" s="16"/>
      <c r="ADA136" s="16"/>
      <c r="ADB136" s="16"/>
      <c r="ADC136" s="16"/>
      <c r="ADD136" s="16"/>
      <c r="ADE136" s="16"/>
      <c r="ADF136" s="16"/>
      <c r="ADG136" s="16"/>
      <c r="ADH136" s="16"/>
      <c r="ADI136" s="16"/>
      <c r="ADJ136" s="16"/>
      <c r="ADK136" s="16"/>
      <c r="ADL136" s="16"/>
      <c r="ADM136" s="16"/>
      <c r="ADN136" s="16"/>
      <c r="ADO136" s="16"/>
      <c r="ADP136" s="16"/>
      <c r="ADQ136" s="16"/>
      <c r="ADR136" s="16"/>
      <c r="ADS136" s="16"/>
      <c r="ADT136" s="16"/>
      <c r="ADU136" s="16"/>
      <c r="ADV136" s="16"/>
      <c r="ADW136" s="16"/>
      <c r="ADX136" s="16"/>
      <c r="ADY136" s="16"/>
      <c r="ADZ136" s="16"/>
      <c r="AEA136" s="16"/>
      <c r="AEB136" s="16"/>
      <c r="AEC136" s="16"/>
      <c r="AED136" s="16"/>
      <c r="AEE136" s="16"/>
      <c r="AEF136" s="16"/>
      <c r="AEG136" s="16"/>
      <c r="AEH136" s="16"/>
      <c r="AEI136" s="16"/>
      <c r="AEJ136" s="16"/>
      <c r="AEK136" s="16"/>
      <c r="AEL136" s="16"/>
      <c r="AEM136" s="16"/>
      <c r="AEN136" s="16"/>
      <c r="AEO136" s="16"/>
      <c r="AEP136" s="16"/>
      <c r="AEQ136" s="16"/>
      <c r="AER136" s="16"/>
      <c r="AES136" s="16"/>
      <c r="AET136" s="16"/>
      <c r="AEU136" s="16"/>
      <c r="AEV136" s="16"/>
      <c r="AEW136" s="16"/>
      <c r="AEX136" s="16"/>
      <c r="AEY136" s="16"/>
      <c r="AEZ136" s="16"/>
      <c r="AFA136" s="16"/>
      <c r="AFB136" s="16"/>
      <c r="AFC136" s="16"/>
      <c r="AFD136" s="16"/>
      <c r="AFE136" s="16"/>
      <c r="AFF136" s="16"/>
      <c r="AFG136" s="16"/>
      <c r="AFH136" s="16"/>
      <c r="AFI136" s="16"/>
      <c r="AFJ136" s="16"/>
      <c r="AFK136" s="16"/>
      <c r="AFL136" s="16"/>
      <c r="AFM136" s="16"/>
      <c r="AFN136" s="16"/>
      <c r="AFO136" s="16"/>
      <c r="AFP136" s="16"/>
      <c r="AFQ136" s="16"/>
      <c r="AFR136" s="16"/>
      <c r="AFS136" s="16"/>
      <c r="AFT136" s="16"/>
      <c r="AFU136" s="16"/>
      <c r="AFV136" s="16"/>
      <c r="AFW136" s="16"/>
      <c r="AFX136" s="16"/>
      <c r="AFY136" s="16"/>
      <c r="AFZ136" s="16"/>
      <c r="AGA136" s="16"/>
      <c r="AGB136" s="16"/>
      <c r="AGC136" s="16"/>
      <c r="AGD136" s="16"/>
      <c r="AGE136" s="16"/>
      <c r="AGF136" s="16"/>
      <c r="AGG136" s="16"/>
      <c r="AGH136" s="16"/>
      <c r="AGI136" s="16"/>
      <c r="AGJ136" s="16"/>
      <c r="AGK136" s="16"/>
      <c r="AGL136" s="16"/>
      <c r="AGM136" s="16"/>
      <c r="AGN136" s="16"/>
      <c r="AGO136" s="16"/>
      <c r="AGP136" s="16"/>
      <c r="AGQ136" s="16"/>
      <c r="AGR136" s="16"/>
      <c r="AGS136" s="16"/>
      <c r="AGT136" s="16"/>
      <c r="AGU136" s="16"/>
      <c r="AGV136" s="16"/>
      <c r="AGW136" s="16"/>
      <c r="AGX136" s="16"/>
      <c r="AGY136" s="16"/>
      <c r="AGZ136" s="16"/>
      <c r="AHA136" s="16"/>
      <c r="AHB136" s="16"/>
      <c r="AHC136" s="16"/>
      <c r="AHD136" s="16"/>
      <c r="AHE136" s="16"/>
      <c r="AHF136" s="16"/>
      <c r="AHG136" s="16"/>
      <c r="AHH136" s="16"/>
      <c r="AHI136" s="16"/>
      <c r="AHJ136" s="16"/>
      <c r="AHK136" s="16"/>
      <c r="AHL136" s="16"/>
      <c r="AHM136" s="16"/>
      <c r="AHN136" s="16"/>
      <c r="AHO136" s="16"/>
      <c r="AHP136" s="16"/>
      <c r="AHQ136" s="16"/>
      <c r="AHR136" s="16"/>
      <c r="AHS136" s="16"/>
      <c r="AHT136" s="16"/>
      <c r="AHU136" s="16"/>
      <c r="AHV136" s="16"/>
      <c r="AHW136" s="16"/>
      <c r="AHX136" s="16"/>
      <c r="AHY136" s="16"/>
      <c r="AHZ136" s="16"/>
      <c r="AIA136" s="16"/>
      <c r="AIB136" s="16"/>
      <c r="AIC136" s="16"/>
      <c r="AID136" s="16"/>
      <c r="AIE136" s="16"/>
      <c r="AIF136" s="16"/>
      <c r="AIG136" s="16"/>
      <c r="AIH136" s="16"/>
      <c r="AII136" s="16"/>
      <c r="AIJ136" s="16"/>
      <c r="AIK136" s="16"/>
      <c r="AIL136" s="16"/>
      <c r="AIM136" s="16"/>
      <c r="AIN136" s="16"/>
      <c r="AIO136" s="16"/>
      <c r="AIP136" s="16"/>
      <c r="AIQ136" s="16"/>
      <c r="AIR136" s="16"/>
      <c r="AIS136" s="16"/>
      <c r="AIT136" s="16"/>
      <c r="AIU136" s="16"/>
      <c r="AIV136" s="16"/>
      <c r="AIW136" s="16"/>
      <c r="AIX136" s="16"/>
      <c r="AIY136" s="16"/>
      <c r="AIZ136" s="16"/>
      <c r="AJA136" s="16"/>
      <c r="AJB136" s="16"/>
      <c r="AJC136" s="16"/>
      <c r="AJD136" s="16"/>
      <c r="AJE136" s="16"/>
      <c r="AJF136" s="16"/>
      <c r="AJG136" s="16"/>
      <c r="AJH136" s="16"/>
      <c r="AJI136" s="16"/>
      <c r="AJJ136" s="16"/>
      <c r="AJK136" s="16"/>
      <c r="AJL136" s="16"/>
      <c r="AJM136" s="16"/>
      <c r="AJN136" s="16"/>
      <c r="AJO136" s="16"/>
      <c r="AJP136" s="16"/>
      <c r="AJQ136" s="16"/>
      <c r="AJR136" s="16"/>
      <c r="AJS136" s="16"/>
      <c r="AJT136" s="16"/>
      <c r="AJU136" s="16"/>
      <c r="AJV136" s="16"/>
      <c r="AJW136" s="16"/>
      <c r="AJX136" s="16"/>
      <c r="AJY136" s="16"/>
      <c r="AJZ136" s="16"/>
      <c r="AKA136" s="16"/>
      <c r="AKB136" s="16"/>
      <c r="AKC136" s="16"/>
      <c r="AKD136" s="16"/>
      <c r="AKE136" s="16"/>
      <c r="AKF136" s="16"/>
      <c r="AKG136" s="16"/>
      <c r="AKH136" s="16"/>
      <c r="AKI136" s="16"/>
      <c r="AKJ136" s="16"/>
      <c r="AKK136" s="16"/>
      <c r="AKL136" s="16"/>
      <c r="AKM136" s="16"/>
      <c r="AKN136" s="16"/>
      <c r="AKO136" s="16"/>
      <c r="AKP136" s="16"/>
      <c r="AKQ136" s="16"/>
      <c r="AKR136" s="16"/>
      <c r="AKS136" s="16"/>
      <c r="AKT136" s="16"/>
      <c r="AKU136" s="16"/>
      <c r="AKV136" s="16"/>
      <c r="AKW136" s="16"/>
      <c r="AKX136" s="16"/>
      <c r="AKY136" s="16"/>
      <c r="AKZ136" s="16"/>
      <c r="ALA136" s="16"/>
      <c r="ALB136" s="16"/>
      <c r="ALC136" s="16"/>
      <c r="ALD136" s="16"/>
      <c r="ALE136" s="16"/>
      <c r="ALF136" s="16"/>
      <c r="ALG136" s="16"/>
      <c r="ALH136" s="16"/>
      <c r="ALI136" s="16"/>
      <c r="ALJ136" s="16"/>
      <c r="ALK136" s="16"/>
      <c r="ALL136" s="16"/>
      <c r="ALM136" s="16"/>
      <c r="ALN136" s="16"/>
      <c r="ALO136" s="16"/>
      <c r="ALP136" s="16"/>
      <c r="ALQ136" s="16"/>
      <c r="ALR136" s="16"/>
      <c r="ALS136" s="16"/>
      <c r="ALT136" s="16"/>
      <c r="ALU136" s="16"/>
      <c r="ALV136" s="16"/>
      <c r="ALW136" s="16"/>
      <c r="ALX136" s="16"/>
      <c r="ALY136" s="16"/>
      <c r="ALZ136" s="16"/>
      <c r="AMA136" s="16"/>
      <c r="AMB136" s="16"/>
      <c r="AMC136" s="16"/>
      <c r="AMD136" s="16"/>
      <c r="AME136" s="16"/>
      <c r="AMF136" s="16"/>
      <c r="AMG136" s="16"/>
      <c r="AMH136" s="16"/>
      <c r="AMI136" s="16"/>
      <c r="AMJ136" s="16"/>
      <c r="AMK136" s="16"/>
    </row>
    <row r="137" spans="1:1025" s="17" customFormat="1" x14ac:dyDescent="0.2">
      <c r="A137" s="70" t="s">
        <v>153</v>
      </c>
      <c r="B137" s="47" t="s">
        <v>291</v>
      </c>
      <c r="C137" s="70" t="s">
        <v>292</v>
      </c>
      <c r="D137" s="25" t="s">
        <v>87</v>
      </c>
      <c r="E137" s="11">
        <f t="shared" ref="E137:E138" si="508">SUM(K137,Q137,W137,AC137)</f>
        <v>0</v>
      </c>
      <c r="F137" s="11">
        <f t="shared" ref="F137:F138" si="509">SUM(L137,R137,X137,AD137)</f>
        <v>0</v>
      </c>
      <c r="G137" s="11">
        <f t="shared" ref="G137:G138" si="510">SUM(M137,S137,Y137,AE137)</f>
        <v>0</v>
      </c>
      <c r="H137" s="11">
        <f t="shared" ref="H137:H138" si="511">SUM(N137,T137,Z137,AF137)</f>
        <v>0</v>
      </c>
      <c r="I137" s="11">
        <f t="shared" ref="I137:I138" si="512">SUM(O137,U137,AA137,AG137)</f>
        <v>0</v>
      </c>
      <c r="J137" s="11">
        <f t="shared" ref="J137:J138" si="513">SUM(P137,V137,AB137,AH137)</f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f t="shared" ref="AI137:AI138" si="514">SUM(AO137,AU137,BA137,BG137)</f>
        <v>0</v>
      </c>
      <c r="AJ137" s="11">
        <f t="shared" ref="AJ137:AJ138" si="515">SUM(AP137,AV137,BB137,BH137)</f>
        <v>0</v>
      </c>
      <c r="AK137" s="11">
        <f t="shared" ref="AK137:AK138" si="516">SUM(AQ137,AW137,BC137,BI137)</f>
        <v>0</v>
      </c>
      <c r="AL137" s="11">
        <f t="shared" ref="AL137:AL138" si="517">SUM(AR137,AX137,BD137,BJ137)</f>
        <v>0</v>
      </c>
      <c r="AM137" s="11">
        <f t="shared" ref="AM137:AM138" si="518">SUM(AS137,AY137,BE137,BK137)</f>
        <v>0</v>
      </c>
      <c r="AN137" s="11">
        <f t="shared" ref="AN137:AN138" si="519">SUM(AT137,AZ137,BF137,BL137)</f>
        <v>0</v>
      </c>
      <c r="AO137" s="11">
        <v>0</v>
      </c>
      <c r="AP137" s="11">
        <v>0</v>
      </c>
      <c r="AQ137" s="11">
        <v>0</v>
      </c>
      <c r="AR137" s="11">
        <v>0</v>
      </c>
      <c r="AS137" s="11">
        <v>0</v>
      </c>
      <c r="AT137" s="11">
        <v>0</v>
      </c>
      <c r="AU137" s="11">
        <v>0</v>
      </c>
      <c r="AV137" s="11">
        <v>0</v>
      </c>
      <c r="AW137" s="11">
        <v>0</v>
      </c>
      <c r="AX137" s="11">
        <v>0</v>
      </c>
      <c r="AY137" s="11">
        <v>0</v>
      </c>
      <c r="AZ137" s="11">
        <v>0</v>
      </c>
      <c r="BA137" s="11">
        <v>0</v>
      </c>
      <c r="BB137" s="11">
        <v>0</v>
      </c>
      <c r="BC137" s="11">
        <v>0</v>
      </c>
      <c r="BD137" s="11">
        <v>0</v>
      </c>
      <c r="BE137" s="11">
        <v>0</v>
      </c>
      <c r="BF137" s="11">
        <v>0</v>
      </c>
      <c r="BG137" s="11">
        <v>0</v>
      </c>
      <c r="BH137" s="11">
        <v>0</v>
      </c>
      <c r="BI137" s="11">
        <v>0</v>
      </c>
      <c r="BJ137" s="11">
        <v>0</v>
      </c>
      <c r="BK137" s="11">
        <v>0</v>
      </c>
      <c r="BL137" s="11">
        <v>0</v>
      </c>
      <c r="BM137" s="11">
        <f t="shared" ref="BM137:BM138" si="520">AI137-E137</f>
        <v>0</v>
      </c>
      <c r="BN137" s="11">
        <f t="shared" ref="BN137:BN138" si="521">AJ137-F137</f>
        <v>0</v>
      </c>
      <c r="BO137" s="11">
        <f t="shared" ref="BO137:BO138" si="522">AK137-G137</f>
        <v>0</v>
      </c>
      <c r="BP137" s="11">
        <f t="shared" ref="BP137:BP138" si="523">AL137-H137</f>
        <v>0</v>
      </c>
      <c r="BQ137" s="11">
        <f t="shared" ref="BQ137:BQ138" si="524">AM137-I137</f>
        <v>0</v>
      </c>
      <c r="BR137" s="11">
        <f t="shared" ref="BR137:BR138" si="525">AN137-J137</f>
        <v>0</v>
      </c>
      <c r="BS137" s="15" t="s">
        <v>87</v>
      </c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  <c r="IW137" s="16"/>
      <c r="IX137" s="16"/>
      <c r="IY137" s="16"/>
      <c r="IZ137" s="16"/>
      <c r="JA137" s="16"/>
      <c r="JB137" s="16"/>
      <c r="JC137" s="16"/>
      <c r="JD137" s="16"/>
      <c r="JE137" s="16"/>
      <c r="JF137" s="16"/>
      <c r="JG137" s="16"/>
      <c r="JH137" s="16"/>
      <c r="JI137" s="16"/>
      <c r="JJ137" s="16"/>
      <c r="JK137" s="16"/>
      <c r="JL137" s="16"/>
      <c r="JM137" s="16"/>
      <c r="JN137" s="16"/>
      <c r="JO137" s="16"/>
      <c r="JP137" s="16"/>
      <c r="JQ137" s="16"/>
      <c r="JR137" s="16"/>
      <c r="JS137" s="16"/>
      <c r="JT137" s="16"/>
      <c r="JU137" s="16"/>
      <c r="JV137" s="16"/>
      <c r="JW137" s="16"/>
      <c r="JX137" s="16"/>
      <c r="JY137" s="16"/>
      <c r="JZ137" s="16"/>
      <c r="KA137" s="16"/>
      <c r="KB137" s="16"/>
      <c r="KC137" s="16"/>
      <c r="KD137" s="16"/>
      <c r="KE137" s="16"/>
      <c r="KF137" s="16"/>
      <c r="KG137" s="16"/>
      <c r="KH137" s="16"/>
      <c r="KI137" s="16"/>
      <c r="KJ137" s="16"/>
      <c r="KK137" s="16"/>
      <c r="KL137" s="16"/>
      <c r="KM137" s="16"/>
      <c r="KN137" s="16"/>
      <c r="KO137" s="16"/>
      <c r="KP137" s="16"/>
      <c r="KQ137" s="16"/>
      <c r="KR137" s="16"/>
      <c r="KS137" s="16"/>
      <c r="KT137" s="16"/>
      <c r="KU137" s="16"/>
      <c r="KV137" s="16"/>
      <c r="KW137" s="16"/>
      <c r="KX137" s="16"/>
      <c r="KY137" s="16"/>
      <c r="KZ137" s="16"/>
      <c r="LA137" s="16"/>
      <c r="LB137" s="16"/>
      <c r="LC137" s="16"/>
      <c r="LD137" s="16"/>
      <c r="LE137" s="16"/>
      <c r="LF137" s="16"/>
      <c r="LG137" s="16"/>
      <c r="LH137" s="16"/>
      <c r="LI137" s="16"/>
      <c r="LJ137" s="16"/>
      <c r="LK137" s="16"/>
      <c r="LL137" s="16"/>
      <c r="LM137" s="16"/>
      <c r="LN137" s="16"/>
      <c r="LO137" s="16"/>
      <c r="LP137" s="16"/>
      <c r="LQ137" s="16"/>
      <c r="LR137" s="16"/>
      <c r="LS137" s="16"/>
      <c r="LT137" s="16"/>
      <c r="LU137" s="16"/>
      <c r="LV137" s="16"/>
      <c r="LW137" s="16"/>
      <c r="LX137" s="16"/>
      <c r="LY137" s="16"/>
      <c r="LZ137" s="16"/>
      <c r="MA137" s="16"/>
      <c r="MB137" s="16"/>
      <c r="MC137" s="16"/>
      <c r="MD137" s="16"/>
      <c r="ME137" s="16"/>
      <c r="MF137" s="16"/>
      <c r="MG137" s="16"/>
      <c r="MH137" s="16"/>
      <c r="MI137" s="16"/>
      <c r="MJ137" s="16"/>
      <c r="MK137" s="16"/>
      <c r="ML137" s="16"/>
      <c r="MM137" s="16"/>
      <c r="MN137" s="16"/>
      <c r="MO137" s="16"/>
      <c r="MP137" s="16"/>
      <c r="MQ137" s="16"/>
      <c r="MR137" s="16"/>
      <c r="MS137" s="16"/>
      <c r="MT137" s="16"/>
      <c r="MU137" s="16"/>
      <c r="MV137" s="16"/>
      <c r="MW137" s="16"/>
      <c r="MX137" s="16"/>
      <c r="MY137" s="16"/>
      <c r="MZ137" s="16"/>
      <c r="NA137" s="16"/>
      <c r="NB137" s="16"/>
      <c r="NC137" s="16"/>
      <c r="ND137" s="16"/>
      <c r="NE137" s="16"/>
      <c r="NF137" s="16"/>
      <c r="NG137" s="16"/>
      <c r="NH137" s="16"/>
      <c r="NI137" s="16"/>
      <c r="NJ137" s="16"/>
      <c r="NK137" s="16"/>
      <c r="NL137" s="16"/>
      <c r="NM137" s="16"/>
      <c r="NN137" s="16"/>
      <c r="NO137" s="16"/>
      <c r="NP137" s="16"/>
      <c r="NQ137" s="16"/>
      <c r="NR137" s="16"/>
      <c r="NS137" s="16"/>
      <c r="NT137" s="16"/>
      <c r="NU137" s="16"/>
      <c r="NV137" s="16"/>
      <c r="NW137" s="16"/>
      <c r="NX137" s="16"/>
      <c r="NY137" s="16"/>
      <c r="NZ137" s="16"/>
      <c r="OA137" s="16"/>
      <c r="OB137" s="16"/>
      <c r="OC137" s="16"/>
      <c r="OD137" s="16"/>
      <c r="OE137" s="16"/>
      <c r="OF137" s="16"/>
      <c r="OG137" s="16"/>
      <c r="OH137" s="16"/>
      <c r="OI137" s="16"/>
      <c r="OJ137" s="16"/>
      <c r="OK137" s="16"/>
      <c r="OL137" s="16"/>
      <c r="OM137" s="16"/>
      <c r="ON137" s="16"/>
      <c r="OO137" s="16"/>
      <c r="OP137" s="16"/>
      <c r="OQ137" s="16"/>
      <c r="OR137" s="16"/>
      <c r="OS137" s="16"/>
      <c r="OT137" s="16"/>
      <c r="OU137" s="16"/>
      <c r="OV137" s="16"/>
      <c r="OW137" s="16"/>
      <c r="OX137" s="16"/>
      <c r="OY137" s="16"/>
      <c r="OZ137" s="16"/>
      <c r="PA137" s="16"/>
      <c r="PB137" s="16"/>
      <c r="PC137" s="16"/>
      <c r="PD137" s="16"/>
      <c r="PE137" s="16"/>
      <c r="PF137" s="16"/>
      <c r="PG137" s="16"/>
      <c r="PH137" s="16"/>
      <c r="PI137" s="16"/>
      <c r="PJ137" s="16"/>
      <c r="PK137" s="16"/>
      <c r="PL137" s="16"/>
      <c r="PM137" s="16"/>
      <c r="PN137" s="16"/>
      <c r="PO137" s="16"/>
      <c r="PP137" s="16"/>
      <c r="PQ137" s="16"/>
      <c r="PR137" s="16"/>
      <c r="PS137" s="16"/>
      <c r="PT137" s="16"/>
      <c r="PU137" s="16"/>
      <c r="PV137" s="16"/>
      <c r="PW137" s="16"/>
      <c r="PX137" s="16"/>
      <c r="PY137" s="16"/>
      <c r="PZ137" s="16"/>
      <c r="QA137" s="16"/>
      <c r="QB137" s="16"/>
      <c r="QC137" s="16"/>
      <c r="QD137" s="16"/>
      <c r="QE137" s="16"/>
      <c r="QF137" s="16"/>
      <c r="QG137" s="16"/>
      <c r="QH137" s="16"/>
      <c r="QI137" s="16"/>
      <c r="QJ137" s="16"/>
      <c r="QK137" s="16"/>
      <c r="QL137" s="16"/>
      <c r="QM137" s="16"/>
      <c r="QN137" s="16"/>
      <c r="QO137" s="16"/>
      <c r="QP137" s="16"/>
      <c r="QQ137" s="16"/>
      <c r="QR137" s="16"/>
      <c r="QS137" s="16"/>
      <c r="QT137" s="16"/>
      <c r="QU137" s="16"/>
      <c r="QV137" s="16"/>
      <c r="QW137" s="16"/>
      <c r="QX137" s="16"/>
      <c r="QY137" s="16"/>
      <c r="QZ137" s="16"/>
      <c r="RA137" s="16"/>
      <c r="RB137" s="16"/>
      <c r="RC137" s="16"/>
      <c r="RD137" s="16"/>
      <c r="RE137" s="16"/>
      <c r="RF137" s="16"/>
      <c r="RG137" s="16"/>
      <c r="RH137" s="16"/>
      <c r="RI137" s="16"/>
      <c r="RJ137" s="16"/>
      <c r="RK137" s="16"/>
      <c r="RL137" s="16"/>
      <c r="RM137" s="16"/>
      <c r="RN137" s="16"/>
      <c r="RO137" s="16"/>
      <c r="RP137" s="16"/>
      <c r="RQ137" s="16"/>
      <c r="RR137" s="16"/>
      <c r="RS137" s="16"/>
      <c r="RT137" s="16"/>
      <c r="RU137" s="16"/>
      <c r="RV137" s="16"/>
      <c r="RW137" s="16"/>
      <c r="RX137" s="16"/>
      <c r="RY137" s="16"/>
      <c r="RZ137" s="16"/>
      <c r="SA137" s="16"/>
      <c r="SB137" s="16"/>
      <c r="SC137" s="16"/>
      <c r="SD137" s="16"/>
      <c r="SE137" s="16"/>
      <c r="SF137" s="16"/>
      <c r="SG137" s="16"/>
      <c r="SH137" s="16"/>
      <c r="SI137" s="16"/>
      <c r="SJ137" s="16"/>
      <c r="SK137" s="16"/>
      <c r="SL137" s="16"/>
      <c r="SM137" s="16"/>
      <c r="SN137" s="16"/>
      <c r="SO137" s="16"/>
      <c r="SP137" s="16"/>
      <c r="SQ137" s="16"/>
      <c r="SR137" s="16"/>
      <c r="SS137" s="16"/>
      <c r="ST137" s="16"/>
      <c r="SU137" s="16"/>
      <c r="SV137" s="16"/>
      <c r="SW137" s="16"/>
      <c r="SX137" s="16"/>
      <c r="SY137" s="16"/>
      <c r="SZ137" s="16"/>
      <c r="TA137" s="16"/>
      <c r="TB137" s="16"/>
      <c r="TC137" s="16"/>
      <c r="TD137" s="16"/>
      <c r="TE137" s="16"/>
      <c r="TF137" s="16"/>
      <c r="TG137" s="16"/>
      <c r="TH137" s="16"/>
      <c r="TI137" s="16"/>
      <c r="TJ137" s="16"/>
      <c r="TK137" s="16"/>
      <c r="TL137" s="16"/>
      <c r="TM137" s="16"/>
      <c r="TN137" s="16"/>
      <c r="TO137" s="16"/>
      <c r="TP137" s="16"/>
      <c r="TQ137" s="16"/>
      <c r="TR137" s="16"/>
      <c r="TS137" s="16"/>
      <c r="TT137" s="16"/>
      <c r="TU137" s="16"/>
      <c r="TV137" s="16"/>
      <c r="TW137" s="16"/>
      <c r="TX137" s="16"/>
      <c r="TY137" s="16"/>
      <c r="TZ137" s="16"/>
      <c r="UA137" s="16"/>
      <c r="UB137" s="16"/>
      <c r="UC137" s="16"/>
      <c r="UD137" s="16"/>
      <c r="UE137" s="16"/>
      <c r="UF137" s="16"/>
      <c r="UG137" s="16"/>
      <c r="UH137" s="16"/>
      <c r="UI137" s="16"/>
      <c r="UJ137" s="16"/>
      <c r="UK137" s="16"/>
      <c r="UL137" s="16"/>
      <c r="UM137" s="16"/>
      <c r="UN137" s="16"/>
      <c r="UO137" s="16"/>
      <c r="UP137" s="16"/>
      <c r="UQ137" s="16"/>
      <c r="UR137" s="16"/>
      <c r="US137" s="16"/>
      <c r="UT137" s="16"/>
      <c r="UU137" s="16"/>
      <c r="UV137" s="16"/>
      <c r="UW137" s="16"/>
      <c r="UX137" s="16"/>
      <c r="UY137" s="16"/>
      <c r="UZ137" s="16"/>
      <c r="VA137" s="16"/>
      <c r="VB137" s="16"/>
      <c r="VC137" s="16"/>
      <c r="VD137" s="16"/>
      <c r="VE137" s="16"/>
      <c r="VF137" s="16"/>
      <c r="VG137" s="16"/>
      <c r="VH137" s="16"/>
      <c r="VI137" s="16"/>
      <c r="VJ137" s="16"/>
      <c r="VK137" s="16"/>
      <c r="VL137" s="16"/>
      <c r="VM137" s="16"/>
      <c r="VN137" s="16"/>
      <c r="VO137" s="16"/>
      <c r="VP137" s="16"/>
      <c r="VQ137" s="16"/>
      <c r="VR137" s="16"/>
      <c r="VS137" s="16"/>
      <c r="VT137" s="16"/>
      <c r="VU137" s="16"/>
      <c r="VV137" s="16"/>
      <c r="VW137" s="16"/>
      <c r="VX137" s="16"/>
      <c r="VY137" s="16"/>
      <c r="VZ137" s="16"/>
      <c r="WA137" s="16"/>
      <c r="WB137" s="16"/>
      <c r="WC137" s="16"/>
      <c r="WD137" s="16"/>
      <c r="WE137" s="16"/>
      <c r="WF137" s="16"/>
      <c r="WG137" s="16"/>
      <c r="WH137" s="16"/>
      <c r="WI137" s="16"/>
      <c r="WJ137" s="16"/>
      <c r="WK137" s="16"/>
      <c r="WL137" s="16"/>
      <c r="WM137" s="16"/>
      <c r="WN137" s="16"/>
      <c r="WO137" s="16"/>
      <c r="WP137" s="16"/>
      <c r="WQ137" s="16"/>
      <c r="WR137" s="16"/>
      <c r="WS137" s="16"/>
      <c r="WT137" s="16"/>
      <c r="WU137" s="16"/>
      <c r="WV137" s="16"/>
      <c r="WW137" s="16"/>
      <c r="WX137" s="16"/>
      <c r="WY137" s="16"/>
      <c r="WZ137" s="16"/>
      <c r="XA137" s="16"/>
      <c r="XB137" s="16"/>
      <c r="XC137" s="16"/>
      <c r="XD137" s="16"/>
      <c r="XE137" s="16"/>
      <c r="XF137" s="16"/>
      <c r="XG137" s="16"/>
      <c r="XH137" s="16"/>
      <c r="XI137" s="16"/>
      <c r="XJ137" s="16"/>
      <c r="XK137" s="16"/>
      <c r="XL137" s="16"/>
      <c r="XM137" s="16"/>
      <c r="XN137" s="16"/>
      <c r="XO137" s="16"/>
      <c r="XP137" s="16"/>
      <c r="XQ137" s="16"/>
      <c r="XR137" s="16"/>
      <c r="XS137" s="16"/>
      <c r="XT137" s="16"/>
      <c r="XU137" s="16"/>
      <c r="XV137" s="16"/>
      <c r="XW137" s="16"/>
      <c r="XX137" s="16"/>
      <c r="XY137" s="16"/>
      <c r="XZ137" s="16"/>
      <c r="YA137" s="16"/>
      <c r="YB137" s="16"/>
      <c r="YC137" s="16"/>
      <c r="YD137" s="16"/>
      <c r="YE137" s="16"/>
      <c r="YF137" s="16"/>
      <c r="YG137" s="16"/>
      <c r="YH137" s="16"/>
      <c r="YI137" s="16"/>
      <c r="YJ137" s="16"/>
      <c r="YK137" s="16"/>
      <c r="YL137" s="16"/>
      <c r="YM137" s="16"/>
      <c r="YN137" s="16"/>
      <c r="YO137" s="16"/>
      <c r="YP137" s="16"/>
      <c r="YQ137" s="16"/>
      <c r="YR137" s="16"/>
      <c r="YS137" s="16"/>
      <c r="YT137" s="16"/>
      <c r="YU137" s="16"/>
      <c r="YV137" s="16"/>
      <c r="YW137" s="16"/>
      <c r="YX137" s="16"/>
      <c r="YY137" s="16"/>
      <c r="YZ137" s="16"/>
      <c r="ZA137" s="16"/>
      <c r="ZB137" s="16"/>
      <c r="ZC137" s="16"/>
      <c r="ZD137" s="16"/>
      <c r="ZE137" s="16"/>
      <c r="ZF137" s="16"/>
      <c r="ZG137" s="16"/>
      <c r="ZH137" s="16"/>
      <c r="ZI137" s="16"/>
      <c r="ZJ137" s="16"/>
      <c r="ZK137" s="16"/>
      <c r="ZL137" s="16"/>
      <c r="ZM137" s="16"/>
      <c r="ZN137" s="16"/>
      <c r="ZO137" s="16"/>
      <c r="ZP137" s="16"/>
      <c r="ZQ137" s="16"/>
      <c r="ZR137" s="16"/>
      <c r="ZS137" s="16"/>
      <c r="ZT137" s="16"/>
      <c r="ZU137" s="16"/>
      <c r="ZV137" s="16"/>
      <c r="ZW137" s="16"/>
      <c r="ZX137" s="16"/>
      <c r="ZY137" s="16"/>
      <c r="ZZ137" s="16"/>
      <c r="AAA137" s="16"/>
      <c r="AAB137" s="16"/>
      <c r="AAC137" s="16"/>
      <c r="AAD137" s="16"/>
      <c r="AAE137" s="16"/>
      <c r="AAF137" s="16"/>
      <c r="AAG137" s="16"/>
      <c r="AAH137" s="16"/>
      <c r="AAI137" s="16"/>
      <c r="AAJ137" s="16"/>
      <c r="AAK137" s="16"/>
      <c r="AAL137" s="16"/>
      <c r="AAM137" s="16"/>
      <c r="AAN137" s="16"/>
      <c r="AAO137" s="16"/>
      <c r="AAP137" s="16"/>
      <c r="AAQ137" s="16"/>
      <c r="AAR137" s="16"/>
      <c r="AAS137" s="16"/>
      <c r="AAT137" s="16"/>
      <c r="AAU137" s="16"/>
      <c r="AAV137" s="16"/>
      <c r="AAW137" s="16"/>
      <c r="AAX137" s="16"/>
      <c r="AAY137" s="16"/>
      <c r="AAZ137" s="16"/>
      <c r="ABA137" s="16"/>
      <c r="ABB137" s="16"/>
      <c r="ABC137" s="16"/>
      <c r="ABD137" s="16"/>
      <c r="ABE137" s="16"/>
      <c r="ABF137" s="16"/>
      <c r="ABG137" s="16"/>
      <c r="ABH137" s="16"/>
      <c r="ABI137" s="16"/>
      <c r="ABJ137" s="16"/>
      <c r="ABK137" s="16"/>
      <c r="ABL137" s="16"/>
      <c r="ABM137" s="16"/>
      <c r="ABN137" s="16"/>
      <c r="ABO137" s="16"/>
      <c r="ABP137" s="16"/>
      <c r="ABQ137" s="16"/>
      <c r="ABR137" s="16"/>
      <c r="ABS137" s="16"/>
      <c r="ABT137" s="16"/>
      <c r="ABU137" s="16"/>
      <c r="ABV137" s="16"/>
      <c r="ABW137" s="16"/>
      <c r="ABX137" s="16"/>
      <c r="ABY137" s="16"/>
      <c r="ABZ137" s="16"/>
      <c r="ACA137" s="16"/>
      <c r="ACB137" s="16"/>
      <c r="ACC137" s="16"/>
      <c r="ACD137" s="16"/>
      <c r="ACE137" s="16"/>
      <c r="ACF137" s="16"/>
      <c r="ACG137" s="16"/>
      <c r="ACH137" s="16"/>
      <c r="ACI137" s="16"/>
      <c r="ACJ137" s="16"/>
      <c r="ACK137" s="16"/>
      <c r="ACL137" s="16"/>
      <c r="ACM137" s="16"/>
      <c r="ACN137" s="16"/>
      <c r="ACO137" s="16"/>
      <c r="ACP137" s="16"/>
      <c r="ACQ137" s="16"/>
      <c r="ACR137" s="16"/>
      <c r="ACS137" s="16"/>
      <c r="ACT137" s="16"/>
      <c r="ACU137" s="16"/>
      <c r="ACV137" s="16"/>
      <c r="ACW137" s="16"/>
      <c r="ACX137" s="16"/>
      <c r="ACY137" s="16"/>
      <c r="ACZ137" s="16"/>
      <c r="ADA137" s="16"/>
      <c r="ADB137" s="16"/>
      <c r="ADC137" s="16"/>
      <c r="ADD137" s="16"/>
      <c r="ADE137" s="16"/>
      <c r="ADF137" s="16"/>
      <c r="ADG137" s="16"/>
      <c r="ADH137" s="16"/>
      <c r="ADI137" s="16"/>
      <c r="ADJ137" s="16"/>
      <c r="ADK137" s="16"/>
      <c r="ADL137" s="16"/>
      <c r="ADM137" s="16"/>
      <c r="ADN137" s="16"/>
      <c r="ADO137" s="16"/>
      <c r="ADP137" s="16"/>
      <c r="ADQ137" s="16"/>
      <c r="ADR137" s="16"/>
      <c r="ADS137" s="16"/>
      <c r="ADT137" s="16"/>
      <c r="ADU137" s="16"/>
      <c r="ADV137" s="16"/>
      <c r="ADW137" s="16"/>
      <c r="ADX137" s="16"/>
      <c r="ADY137" s="16"/>
      <c r="ADZ137" s="16"/>
      <c r="AEA137" s="16"/>
      <c r="AEB137" s="16"/>
      <c r="AEC137" s="16"/>
      <c r="AED137" s="16"/>
      <c r="AEE137" s="16"/>
      <c r="AEF137" s="16"/>
      <c r="AEG137" s="16"/>
      <c r="AEH137" s="16"/>
      <c r="AEI137" s="16"/>
      <c r="AEJ137" s="16"/>
      <c r="AEK137" s="16"/>
      <c r="AEL137" s="16"/>
      <c r="AEM137" s="16"/>
      <c r="AEN137" s="16"/>
      <c r="AEO137" s="16"/>
      <c r="AEP137" s="16"/>
      <c r="AEQ137" s="16"/>
      <c r="AER137" s="16"/>
      <c r="AES137" s="16"/>
      <c r="AET137" s="16"/>
      <c r="AEU137" s="16"/>
      <c r="AEV137" s="16"/>
      <c r="AEW137" s="16"/>
      <c r="AEX137" s="16"/>
      <c r="AEY137" s="16"/>
      <c r="AEZ137" s="16"/>
      <c r="AFA137" s="16"/>
      <c r="AFB137" s="16"/>
      <c r="AFC137" s="16"/>
      <c r="AFD137" s="16"/>
      <c r="AFE137" s="16"/>
      <c r="AFF137" s="16"/>
      <c r="AFG137" s="16"/>
      <c r="AFH137" s="16"/>
      <c r="AFI137" s="16"/>
      <c r="AFJ137" s="16"/>
      <c r="AFK137" s="16"/>
      <c r="AFL137" s="16"/>
      <c r="AFM137" s="16"/>
      <c r="AFN137" s="16"/>
      <c r="AFO137" s="16"/>
      <c r="AFP137" s="16"/>
      <c r="AFQ137" s="16"/>
      <c r="AFR137" s="16"/>
      <c r="AFS137" s="16"/>
      <c r="AFT137" s="16"/>
      <c r="AFU137" s="16"/>
      <c r="AFV137" s="16"/>
      <c r="AFW137" s="16"/>
      <c r="AFX137" s="16"/>
      <c r="AFY137" s="16"/>
      <c r="AFZ137" s="16"/>
      <c r="AGA137" s="16"/>
      <c r="AGB137" s="16"/>
      <c r="AGC137" s="16"/>
      <c r="AGD137" s="16"/>
      <c r="AGE137" s="16"/>
      <c r="AGF137" s="16"/>
      <c r="AGG137" s="16"/>
      <c r="AGH137" s="16"/>
      <c r="AGI137" s="16"/>
      <c r="AGJ137" s="16"/>
      <c r="AGK137" s="16"/>
      <c r="AGL137" s="16"/>
      <c r="AGM137" s="16"/>
      <c r="AGN137" s="16"/>
      <c r="AGO137" s="16"/>
      <c r="AGP137" s="16"/>
      <c r="AGQ137" s="16"/>
      <c r="AGR137" s="16"/>
      <c r="AGS137" s="16"/>
      <c r="AGT137" s="16"/>
      <c r="AGU137" s="16"/>
      <c r="AGV137" s="16"/>
      <c r="AGW137" s="16"/>
      <c r="AGX137" s="16"/>
      <c r="AGY137" s="16"/>
      <c r="AGZ137" s="16"/>
      <c r="AHA137" s="16"/>
      <c r="AHB137" s="16"/>
      <c r="AHC137" s="16"/>
      <c r="AHD137" s="16"/>
      <c r="AHE137" s="16"/>
      <c r="AHF137" s="16"/>
      <c r="AHG137" s="16"/>
      <c r="AHH137" s="16"/>
      <c r="AHI137" s="16"/>
      <c r="AHJ137" s="16"/>
      <c r="AHK137" s="16"/>
      <c r="AHL137" s="16"/>
      <c r="AHM137" s="16"/>
      <c r="AHN137" s="16"/>
      <c r="AHO137" s="16"/>
      <c r="AHP137" s="16"/>
      <c r="AHQ137" s="16"/>
      <c r="AHR137" s="16"/>
      <c r="AHS137" s="16"/>
      <c r="AHT137" s="16"/>
      <c r="AHU137" s="16"/>
      <c r="AHV137" s="16"/>
      <c r="AHW137" s="16"/>
      <c r="AHX137" s="16"/>
      <c r="AHY137" s="16"/>
      <c r="AHZ137" s="16"/>
      <c r="AIA137" s="16"/>
      <c r="AIB137" s="16"/>
      <c r="AIC137" s="16"/>
      <c r="AID137" s="16"/>
      <c r="AIE137" s="16"/>
      <c r="AIF137" s="16"/>
      <c r="AIG137" s="16"/>
      <c r="AIH137" s="16"/>
      <c r="AII137" s="16"/>
      <c r="AIJ137" s="16"/>
      <c r="AIK137" s="16"/>
      <c r="AIL137" s="16"/>
      <c r="AIM137" s="16"/>
      <c r="AIN137" s="16"/>
      <c r="AIO137" s="16"/>
      <c r="AIP137" s="16"/>
      <c r="AIQ137" s="16"/>
      <c r="AIR137" s="16"/>
      <c r="AIS137" s="16"/>
      <c r="AIT137" s="16"/>
      <c r="AIU137" s="16"/>
      <c r="AIV137" s="16"/>
      <c r="AIW137" s="16"/>
      <c r="AIX137" s="16"/>
      <c r="AIY137" s="16"/>
      <c r="AIZ137" s="16"/>
      <c r="AJA137" s="16"/>
      <c r="AJB137" s="16"/>
      <c r="AJC137" s="16"/>
      <c r="AJD137" s="16"/>
      <c r="AJE137" s="16"/>
      <c r="AJF137" s="16"/>
      <c r="AJG137" s="16"/>
      <c r="AJH137" s="16"/>
      <c r="AJI137" s="16"/>
      <c r="AJJ137" s="16"/>
      <c r="AJK137" s="16"/>
      <c r="AJL137" s="16"/>
      <c r="AJM137" s="16"/>
      <c r="AJN137" s="16"/>
      <c r="AJO137" s="16"/>
      <c r="AJP137" s="16"/>
      <c r="AJQ137" s="16"/>
      <c r="AJR137" s="16"/>
      <c r="AJS137" s="16"/>
      <c r="AJT137" s="16"/>
      <c r="AJU137" s="16"/>
      <c r="AJV137" s="16"/>
      <c r="AJW137" s="16"/>
      <c r="AJX137" s="16"/>
      <c r="AJY137" s="16"/>
      <c r="AJZ137" s="16"/>
      <c r="AKA137" s="16"/>
      <c r="AKB137" s="16"/>
      <c r="AKC137" s="16"/>
      <c r="AKD137" s="16"/>
      <c r="AKE137" s="16"/>
      <c r="AKF137" s="16"/>
      <c r="AKG137" s="16"/>
      <c r="AKH137" s="16"/>
      <c r="AKI137" s="16"/>
      <c r="AKJ137" s="16"/>
      <c r="AKK137" s="16"/>
      <c r="AKL137" s="16"/>
      <c r="AKM137" s="16"/>
      <c r="AKN137" s="16"/>
      <c r="AKO137" s="16"/>
      <c r="AKP137" s="16"/>
      <c r="AKQ137" s="16"/>
      <c r="AKR137" s="16"/>
      <c r="AKS137" s="16"/>
      <c r="AKT137" s="16"/>
      <c r="AKU137" s="16"/>
      <c r="AKV137" s="16"/>
      <c r="AKW137" s="16"/>
      <c r="AKX137" s="16"/>
      <c r="AKY137" s="16"/>
      <c r="AKZ137" s="16"/>
      <c r="ALA137" s="16"/>
      <c r="ALB137" s="16"/>
      <c r="ALC137" s="16"/>
      <c r="ALD137" s="16"/>
      <c r="ALE137" s="16"/>
      <c r="ALF137" s="16"/>
      <c r="ALG137" s="16"/>
      <c r="ALH137" s="16"/>
      <c r="ALI137" s="16"/>
      <c r="ALJ137" s="16"/>
      <c r="ALK137" s="16"/>
      <c r="ALL137" s="16"/>
      <c r="ALM137" s="16"/>
      <c r="ALN137" s="16"/>
      <c r="ALO137" s="16"/>
      <c r="ALP137" s="16"/>
      <c r="ALQ137" s="16"/>
      <c r="ALR137" s="16"/>
      <c r="ALS137" s="16"/>
      <c r="ALT137" s="16"/>
      <c r="ALU137" s="16"/>
      <c r="ALV137" s="16"/>
      <c r="ALW137" s="16"/>
      <c r="ALX137" s="16"/>
      <c r="ALY137" s="16"/>
      <c r="ALZ137" s="16"/>
      <c r="AMA137" s="16"/>
      <c r="AMB137" s="16"/>
      <c r="AMC137" s="16"/>
      <c r="AMD137" s="16"/>
      <c r="AME137" s="16"/>
      <c r="AMF137" s="16"/>
      <c r="AMG137" s="16"/>
      <c r="AMH137" s="16"/>
      <c r="AMI137" s="16"/>
      <c r="AMJ137" s="16"/>
      <c r="AMK137" s="16"/>
    </row>
    <row r="138" spans="1:1025" s="17" customFormat="1" ht="25.5" x14ac:dyDescent="0.2">
      <c r="A138" s="70" t="s">
        <v>153</v>
      </c>
      <c r="B138" s="47" t="s">
        <v>316</v>
      </c>
      <c r="C138" s="70" t="s">
        <v>293</v>
      </c>
      <c r="D138" s="25" t="s">
        <v>87</v>
      </c>
      <c r="E138" s="11">
        <f t="shared" si="508"/>
        <v>0</v>
      </c>
      <c r="F138" s="11">
        <f t="shared" si="509"/>
        <v>0</v>
      </c>
      <c r="G138" s="11">
        <f t="shared" si="510"/>
        <v>0</v>
      </c>
      <c r="H138" s="11">
        <f t="shared" si="511"/>
        <v>0</v>
      </c>
      <c r="I138" s="11">
        <f t="shared" si="512"/>
        <v>0</v>
      </c>
      <c r="J138" s="11">
        <f t="shared" si="513"/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f t="shared" si="514"/>
        <v>0</v>
      </c>
      <c r="AJ138" s="11">
        <f t="shared" si="515"/>
        <v>0</v>
      </c>
      <c r="AK138" s="11">
        <f t="shared" si="516"/>
        <v>0</v>
      </c>
      <c r="AL138" s="11">
        <f t="shared" si="517"/>
        <v>0</v>
      </c>
      <c r="AM138" s="11">
        <f t="shared" si="518"/>
        <v>0</v>
      </c>
      <c r="AN138" s="11">
        <f t="shared" si="519"/>
        <v>0</v>
      </c>
      <c r="AO138" s="11">
        <v>0</v>
      </c>
      <c r="AP138" s="11">
        <v>0</v>
      </c>
      <c r="AQ138" s="11">
        <v>0</v>
      </c>
      <c r="AR138" s="11">
        <v>0</v>
      </c>
      <c r="AS138" s="11">
        <v>0</v>
      </c>
      <c r="AT138" s="11">
        <v>0</v>
      </c>
      <c r="AU138" s="11">
        <v>0</v>
      </c>
      <c r="AV138" s="11">
        <v>0</v>
      </c>
      <c r="AW138" s="11">
        <v>0</v>
      </c>
      <c r="AX138" s="11">
        <v>0</v>
      </c>
      <c r="AY138" s="11">
        <v>0</v>
      </c>
      <c r="AZ138" s="11">
        <v>0</v>
      </c>
      <c r="BA138" s="11">
        <v>0</v>
      </c>
      <c r="BB138" s="11">
        <v>0</v>
      </c>
      <c r="BC138" s="11">
        <v>0</v>
      </c>
      <c r="BD138" s="11">
        <v>0</v>
      </c>
      <c r="BE138" s="11">
        <v>0</v>
      </c>
      <c r="BF138" s="11">
        <v>0</v>
      </c>
      <c r="BG138" s="11">
        <v>0</v>
      </c>
      <c r="BH138" s="11">
        <v>0</v>
      </c>
      <c r="BI138" s="11">
        <v>0</v>
      </c>
      <c r="BJ138" s="11">
        <v>0</v>
      </c>
      <c r="BK138" s="11">
        <v>0</v>
      </c>
      <c r="BL138" s="11">
        <v>0</v>
      </c>
      <c r="BM138" s="11">
        <f t="shared" si="520"/>
        <v>0</v>
      </c>
      <c r="BN138" s="11">
        <f t="shared" si="521"/>
        <v>0</v>
      </c>
      <c r="BO138" s="11">
        <f t="shared" si="522"/>
        <v>0</v>
      </c>
      <c r="BP138" s="11">
        <f t="shared" si="523"/>
        <v>0</v>
      </c>
      <c r="BQ138" s="11">
        <f t="shared" si="524"/>
        <v>0</v>
      </c>
      <c r="BR138" s="11">
        <f t="shared" si="525"/>
        <v>0</v>
      </c>
      <c r="BS138" s="15" t="s">
        <v>87</v>
      </c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  <c r="IW138" s="16"/>
      <c r="IX138" s="16"/>
      <c r="IY138" s="16"/>
      <c r="IZ138" s="16"/>
      <c r="JA138" s="16"/>
      <c r="JB138" s="16"/>
      <c r="JC138" s="16"/>
      <c r="JD138" s="16"/>
      <c r="JE138" s="16"/>
      <c r="JF138" s="16"/>
      <c r="JG138" s="16"/>
      <c r="JH138" s="16"/>
      <c r="JI138" s="16"/>
      <c r="JJ138" s="16"/>
      <c r="JK138" s="16"/>
      <c r="JL138" s="16"/>
      <c r="JM138" s="16"/>
      <c r="JN138" s="16"/>
      <c r="JO138" s="16"/>
      <c r="JP138" s="16"/>
      <c r="JQ138" s="16"/>
      <c r="JR138" s="16"/>
      <c r="JS138" s="16"/>
      <c r="JT138" s="16"/>
      <c r="JU138" s="16"/>
      <c r="JV138" s="16"/>
      <c r="JW138" s="16"/>
      <c r="JX138" s="16"/>
      <c r="JY138" s="16"/>
      <c r="JZ138" s="16"/>
      <c r="KA138" s="16"/>
      <c r="KB138" s="16"/>
      <c r="KC138" s="16"/>
      <c r="KD138" s="16"/>
      <c r="KE138" s="16"/>
      <c r="KF138" s="16"/>
      <c r="KG138" s="16"/>
      <c r="KH138" s="16"/>
      <c r="KI138" s="16"/>
      <c r="KJ138" s="16"/>
      <c r="KK138" s="16"/>
      <c r="KL138" s="16"/>
      <c r="KM138" s="16"/>
      <c r="KN138" s="16"/>
      <c r="KO138" s="16"/>
      <c r="KP138" s="16"/>
      <c r="KQ138" s="16"/>
      <c r="KR138" s="16"/>
      <c r="KS138" s="16"/>
      <c r="KT138" s="16"/>
      <c r="KU138" s="16"/>
      <c r="KV138" s="16"/>
      <c r="KW138" s="16"/>
      <c r="KX138" s="16"/>
      <c r="KY138" s="16"/>
      <c r="KZ138" s="16"/>
      <c r="LA138" s="16"/>
      <c r="LB138" s="16"/>
      <c r="LC138" s="16"/>
      <c r="LD138" s="16"/>
      <c r="LE138" s="16"/>
      <c r="LF138" s="16"/>
      <c r="LG138" s="16"/>
      <c r="LH138" s="16"/>
      <c r="LI138" s="16"/>
      <c r="LJ138" s="16"/>
      <c r="LK138" s="16"/>
      <c r="LL138" s="16"/>
      <c r="LM138" s="16"/>
      <c r="LN138" s="16"/>
      <c r="LO138" s="16"/>
      <c r="LP138" s="16"/>
      <c r="LQ138" s="16"/>
      <c r="LR138" s="16"/>
      <c r="LS138" s="16"/>
      <c r="LT138" s="16"/>
      <c r="LU138" s="16"/>
      <c r="LV138" s="16"/>
      <c r="LW138" s="16"/>
      <c r="LX138" s="16"/>
      <c r="LY138" s="16"/>
      <c r="LZ138" s="16"/>
      <c r="MA138" s="16"/>
      <c r="MB138" s="16"/>
      <c r="MC138" s="16"/>
      <c r="MD138" s="16"/>
      <c r="ME138" s="16"/>
      <c r="MF138" s="16"/>
      <c r="MG138" s="16"/>
      <c r="MH138" s="16"/>
      <c r="MI138" s="16"/>
      <c r="MJ138" s="16"/>
      <c r="MK138" s="16"/>
      <c r="ML138" s="16"/>
      <c r="MM138" s="16"/>
      <c r="MN138" s="16"/>
      <c r="MO138" s="16"/>
      <c r="MP138" s="16"/>
      <c r="MQ138" s="16"/>
      <c r="MR138" s="16"/>
      <c r="MS138" s="16"/>
      <c r="MT138" s="16"/>
      <c r="MU138" s="16"/>
      <c r="MV138" s="16"/>
      <c r="MW138" s="16"/>
      <c r="MX138" s="16"/>
      <c r="MY138" s="16"/>
      <c r="MZ138" s="16"/>
      <c r="NA138" s="16"/>
      <c r="NB138" s="16"/>
      <c r="NC138" s="16"/>
      <c r="ND138" s="16"/>
      <c r="NE138" s="16"/>
      <c r="NF138" s="16"/>
      <c r="NG138" s="16"/>
      <c r="NH138" s="16"/>
      <c r="NI138" s="16"/>
      <c r="NJ138" s="16"/>
      <c r="NK138" s="16"/>
      <c r="NL138" s="16"/>
      <c r="NM138" s="16"/>
      <c r="NN138" s="16"/>
      <c r="NO138" s="16"/>
      <c r="NP138" s="16"/>
      <c r="NQ138" s="16"/>
      <c r="NR138" s="16"/>
      <c r="NS138" s="16"/>
      <c r="NT138" s="16"/>
      <c r="NU138" s="16"/>
      <c r="NV138" s="16"/>
      <c r="NW138" s="16"/>
      <c r="NX138" s="16"/>
      <c r="NY138" s="16"/>
      <c r="NZ138" s="16"/>
      <c r="OA138" s="16"/>
      <c r="OB138" s="16"/>
      <c r="OC138" s="16"/>
      <c r="OD138" s="16"/>
      <c r="OE138" s="16"/>
      <c r="OF138" s="16"/>
      <c r="OG138" s="16"/>
      <c r="OH138" s="16"/>
      <c r="OI138" s="16"/>
      <c r="OJ138" s="16"/>
      <c r="OK138" s="16"/>
      <c r="OL138" s="16"/>
      <c r="OM138" s="16"/>
      <c r="ON138" s="16"/>
      <c r="OO138" s="16"/>
      <c r="OP138" s="16"/>
      <c r="OQ138" s="16"/>
      <c r="OR138" s="16"/>
      <c r="OS138" s="16"/>
      <c r="OT138" s="16"/>
      <c r="OU138" s="16"/>
      <c r="OV138" s="16"/>
      <c r="OW138" s="16"/>
      <c r="OX138" s="16"/>
      <c r="OY138" s="16"/>
      <c r="OZ138" s="16"/>
      <c r="PA138" s="16"/>
      <c r="PB138" s="16"/>
      <c r="PC138" s="16"/>
      <c r="PD138" s="16"/>
      <c r="PE138" s="16"/>
      <c r="PF138" s="16"/>
      <c r="PG138" s="16"/>
      <c r="PH138" s="16"/>
      <c r="PI138" s="16"/>
      <c r="PJ138" s="16"/>
      <c r="PK138" s="16"/>
      <c r="PL138" s="16"/>
      <c r="PM138" s="16"/>
      <c r="PN138" s="16"/>
      <c r="PO138" s="16"/>
      <c r="PP138" s="16"/>
      <c r="PQ138" s="16"/>
      <c r="PR138" s="16"/>
      <c r="PS138" s="16"/>
      <c r="PT138" s="16"/>
      <c r="PU138" s="16"/>
      <c r="PV138" s="16"/>
      <c r="PW138" s="16"/>
      <c r="PX138" s="16"/>
      <c r="PY138" s="16"/>
      <c r="PZ138" s="16"/>
      <c r="QA138" s="16"/>
      <c r="QB138" s="16"/>
      <c r="QC138" s="16"/>
      <c r="QD138" s="16"/>
      <c r="QE138" s="16"/>
      <c r="QF138" s="16"/>
      <c r="QG138" s="16"/>
      <c r="QH138" s="16"/>
      <c r="QI138" s="16"/>
      <c r="QJ138" s="16"/>
      <c r="QK138" s="16"/>
      <c r="QL138" s="16"/>
      <c r="QM138" s="16"/>
      <c r="QN138" s="16"/>
      <c r="QO138" s="16"/>
      <c r="QP138" s="16"/>
      <c r="QQ138" s="16"/>
      <c r="QR138" s="16"/>
      <c r="QS138" s="16"/>
      <c r="QT138" s="16"/>
      <c r="QU138" s="16"/>
      <c r="QV138" s="16"/>
      <c r="QW138" s="16"/>
      <c r="QX138" s="16"/>
      <c r="QY138" s="16"/>
      <c r="QZ138" s="16"/>
      <c r="RA138" s="16"/>
      <c r="RB138" s="16"/>
      <c r="RC138" s="16"/>
      <c r="RD138" s="16"/>
      <c r="RE138" s="16"/>
      <c r="RF138" s="16"/>
      <c r="RG138" s="16"/>
      <c r="RH138" s="16"/>
      <c r="RI138" s="16"/>
      <c r="RJ138" s="16"/>
      <c r="RK138" s="16"/>
      <c r="RL138" s="16"/>
      <c r="RM138" s="16"/>
      <c r="RN138" s="16"/>
      <c r="RO138" s="16"/>
      <c r="RP138" s="16"/>
      <c r="RQ138" s="16"/>
      <c r="RR138" s="16"/>
      <c r="RS138" s="16"/>
      <c r="RT138" s="16"/>
      <c r="RU138" s="16"/>
      <c r="RV138" s="16"/>
      <c r="RW138" s="16"/>
      <c r="RX138" s="16"/>
      <c r="RY138" s="16"/>
      <c r="RZ138" s="16"/>
      <c r="SA138" s="16"/>
      <c r="SB138" s="16"/>
      <c r="SC138" s="16"/>
      <c r="SD138" s="16"/>
      <c r="SE138" s="16"/>
      <c r="SF138" s="16"/>
      <c r="SG138" s="16"/>
      <c r="SH138" s="16"/>
      <c r="SI138" s="16"/>
      <c r="SJ138" s="16"/>
      <c r="SK138" s="16"/>
      <c r="SL138" s="16"/>
      <c r="SM138" s="16"/>
      <c r="SN138" s="16"/>
      <c r="SO138" s="16"/>
      <c r="SP138" s="16"/>
      <c r="SQ138" s="16"/>
      <c r="SR138" s="16"/>
      <c r="SS138" s="16"/>
      <c r="ST138" s="16"/>
      <c r="SU138" s="16"/>
      <c r="SV138" s="16"/>
      <c r="SW138" s="16"/>
      <c r="SX138" s="16"/>
      <c r="SY138" s="16"/>
      <c r="SZ138" s="16"/>
      <c r="TA138" s="16"/>
      <c r="TB138" s="16"/>
      <c r="TC138" s="16"/>
      <c r="TD138" s="16"/>
      <c r="TE138" s="16"/>
      <c r="TF138" s="16"/>
      <c r="TG138" s="16"/>
      <c r="TH138" s="16"/>
      <c r="TI138" s="16"/>
      <c r="TJ138" s="16"/>
      <c r="TK138" s="16"/>
      <c r="TL138" s="16"/>
      <c r="TM138" s="16"/>
      <c r="TN138" s="16"/>
      <c r="TO138" s="16"/>
      <c r="TP138" s="16"/>
      <c r="TQ138" s="16"/>
      <c r="TR138" s="16"/>
      <c r="TS138" s="16"/>
      <c r="TT138" s="16"/>
      <c r="TU138" s="16"/>
      <c r="TV138" s="16"/>
      <c r="TW138" s="16"/>
      <c r="TX138" s="16"/>
      <c r="TY138" s="16"/>
      <c r="TZ138" s="16"/>
      <c r="UA138" s="16"/>
      <c r="UB138" s="16"/>
      <c r="UC138" s="16"/>
      <c r="UD138" s="16"/>
      <c r="UE138" s="16"/>
      <c r="UF138" s="16"/>
      <c r="UG138" s="16"/>
      <c r="UH138" s="16"/>
      <c r="UI138" s="16"/>
      <c r="UJ138" s="16"/>
      <c r="UK138" s="16"/>
      <c r="UL138" s="16"/>
      <c r="UM138" s="16"/>
      <c r="UN138" s="16"/>
      <c r="UO138" s="16"/>
      <c r="UP138" s="16"/>
      <c r="UQ138" s="16"/>
      <c r="UR138" s="16"/>
      <c r="US138" s="16"/>
      <c r="UT138" s="16"/>
      <c r="UU138" s="16"/>
      <c r="UV138" s="16"/>
      <c r="UW138" s="16"/>
      <c r="UX138" s="16"/>
      <c r="UY138" s="16"/>
      <c r="UZ138" s="16"/>
      <c r="VA138" s="16"/>
      <c r="VB138" s="16"/>
      <c r="VC138" s="16"/>
      <c r="VD138" s="16"/>
      <c r="VE138" s="16"/>
      <c r="VF138" s="16"/>
      <c r="VG138" s="16"/>
      <c r="VH138" s="16"/>
      <c r="VI138" s="16"/>
      <c r="VJ138" s="16"/>
      <c r="VK138" s="16"/>
      <c r="VL138" s="16"/>
      <c r="VM138" s="16"/>
      <c r="VN138" s="16"/>
      <c r="VO138" s="16"/>
      <c r="VP138" s="16"/>
      <c r="VQ138" s="16"/>
      <c r="VR138" s="16"/>
      <c r="VS138" s="16"/>
      <c r="VT138" s="16"/>
      <c r="VU138" s="16"/>
      <c r="VV138" s="16"/>
      <c r="VW138" s="16"/>
      <c r="VX138" s="16"/>
      <c r="VY138" s="16"/>
      <c r="VZ138" s="16"/>
      <c r="WA138" s="16"/>
      <c r="WB138" s="16"/>
      <c r="WC138" s="16"/>
      <c r="WD138" s="16"/>
      <c r="WE138" s="16"/>
      <c r="WF138" s="16"/>
      <c r="WG138" s="16"/>
      <c r="WH138" s="16"/>
      <c r="WI138" s="16"/>
      <c r="WJ138" s="16"/>
      <c r="WK138" s="16"/>
      <c r="WL138" s="16"/>
      <c r="WM138" s="16"/>
      <c r="WN138" s="16"/>
      <c r="WO138" s="16"/>
      <c r="WP138" s="16"/>
      <c r="WQ138" s="16"/>
      <c r="WR138" s="16"/>
      <c r="WS138" s="16"/>
      <c r="WT138" s="16"/>
      <c r="WU138" s="16"/>
      <c r="WV138" s="16"/>
      <c r="WW138" s="16"/>
      <c r="WX138" s="16"/>
      <c r="WY138" s="16"/>
      <c r="WZ138" s="16"/>
      <c r="XA138" s="16"/>
      <c r="XB138" s="16"/>
      <c r="XC138" s="16"/>
      <c r="XD138" s="16"/>
      <c r="XE138" s="16"/>
      <c r="XF138" s="16"/>
      <c r="XG138" s="16"/>
      <c r="XH138" s="16"/>
      <c r="XI138" s="16"/>
      <c r="XJ138" s="16"/>
      <c r="XK138" s="16"/>
      <c r="XL138" s="16"/>
      <c r="XM138" s="16"/>
      <c r="XN138" s="16"/>
      <c r="XO138" s="16"/>
      <c r="XP138" s="16"/>
      <c r="XQ138" s="16"/>
      <c r="XR138" s="16"/>
      <c r="XS138" s="16"/>
      <c r="XT138" s="16"/>
      <c r="XU138" s="16"/>
      <c r="XV138" s="16"/>
      <c r="XW138" s="16"/>
      <c r="XX138" s="16"/>
      <c r="XY138" s="16"/>
      <c r="XZ138" s="16"/>
      <c r="YA138" s="16"/>
      <c r="YB138" s="16"/>
      <c r="YC138" s="16"/>
      <c r="YD138" s="16"/>
      <c r="YE138" s="16"/>
      <c r="YF138" s="16"/>
      <c r="YG138" s="16"/>
      <c r="YH138" s="16"/>
      <c r="YI138" s="16"/>
      <c r="YJ138" s="16"/>
      <c r="YK138" s="16"/>
      <c r="YL138" s="16"/>
      <c r="YM138" s="16"/>
      <c r="YN138" s="16"/>
      <c r="YO138" s="16"/>
      <c r="YP138" s="16"/>
      <c r="YQ138" s="16"/>
      <c r="YR138" s="16"/>
      <c r="YS138" s="16"/>
      <c r="YT138" s="16"/>
      <c r="YU138" s="16"/>
      <c r="YV138" s="16"/>
      <c r="YW138" s="16"/>
      <c r="YX138" s="16"/>
      <c r="YY138" s="16"/>
      <c r="YZ138" s="16"/>
      <c r="ZA138" s="16"/>
      <c r="ZB138" s="16"/>
      <c r="ZC138" s="16"/>
      <c r="ZD138" s="16"/>
      <c r="ZE138" s="16"/>
      <c r="ZF138" s="16"/>
      <c r="ZG138" s="16"/>
      <c r="ZH138" s="16"/>
      <c r="ZI138" s="16"/>
      <c r="ZJ138" s="16"/>
      <c r="ZK138" s="16"/>
      <c r="ZL138" s="16"/>
      <c r="ZM138" s="16"/>
      <c r="ZN138" s="16"/>
      <c r="ZO138" s="16"/>
      <c r="ZP138" s="16"/>
      <c r="ZQ138" s="16"/>
      <c r="ZR138" s="16"/>
      <c r="ZS138" s="16"/>
      <c r="ZT138" s="16"/>
      <c r="ZU138" s="16"/>
      <c r="ZV138" s="16"/>
      <c r="ZW138" s="16"/>
      <c r="ZX138" s="16"/>
      <c r="ZY138" s="16"/>
      <c r="ZZ138" s="16"/>
      <c r="AAA138" s="16"/>
      <c r="AAB138" s="16"/>
      <c r="AAC138" s="16"/>
      <c r="AAD138" s="16"/>
      <c r="AAE138" s="16"/>
      <c r="AAF138" s="16"/>
      <c r="AAG138" s="16"/>
      <c r="AAH138" s="16"/>
      <c r="AAI138" s="16"/>
      <c r="AAJ138" s="16"/>
      <c r="AAK138" s="16"/>
      <c r="AAL138" s="16"/>
      <c r="AAM138" s="16"/>
      <c r="AAN138" s="16"/>
      <c r="AAO138" s="16"/>
      <c r="AAP138" s="16"/>
      <c r="AAQ138" s="16"/>
      <c r="AAR138" s="16"/>
      <c r="AAS138" s="16"/>
      <c r="AAT138" s="16"/>
      <c r="AAU138" s="16"/>
      <c r="AAV138" s="16"/>
      <c r="AAW138" s="16"/>
      <c r="AAX138" s="16"/>
      <c r="AAY138" s="16"/>
      <c r="AAZ138" s="16"/>
      <c r="ABA138" s="16"/>
      <c r="ABB138" s="16"/>
      <c r="ABC138" s="16"/>
      <c r="ABD138" s="16"/>
      <c r="ABE138" s="16"/>
      <c r="ABF138" s="16"/>
      <c r="ABG138" s="16"/>
      <c r="ABH138" s="16"/>
      <c r="ABI138" s="16"/>
      <c r="ABJ138" s="16"/>
      <c r="ABK138" s="16"/>
      <c r="ABL138" s="16"/>
      <c r="ABM138" s="16"/>
      <c r="ABN138" s="16"/>
      <c r="ABO138" s="16"/>
      <c r="ABP138" s="16"/>
      <c r="ABQ138" s="16"/>
      <c r="ABR138" s="16"/>
      <c r="ABS138" s="16"/>
      <c r="ABT138" s="16"/>
      <c r="ABU138" s="16"/>
      <c r="ABV138" s="16"/>
      <c r="ABW138" s="16"/>
      <c r="ABX138" s="16"/>
      <c r="ABY138" s="16"/>
      <c r="ABZ138" s="16"/>
      <c r="ACA138" s="16"/>
      <c r="ACB138" s="16"/>
      <c r="ACC138" s="16"/>
      <c r="ACD138" s="16"/>
      <c r="ACE138" s="16"/>
      <c r="ACF138" s="16"/>
      <c r="ACG138" s="16"/>
      <c r="ACH138" s="16"/>
      <c r="ACI138" s="16"/>
      <c r="ACJ138" s="16"/>
      <c r="ACK138" s="16"/>
      <c r="ACL138" s="16"/>
      <c r="ACM138" s="16"/>
      <c r="ACN138" s="16"/>
      <c r="ACO138" s="16"/>
      <c r="ACP138" s="16"/>
      <c r="ACQ138" s="16"/>
      <c r="ACR138" s="16"/>
      <c r="ACS138" s="16"/>
      <c r="ACT138" s="16"/>
      <c r="ACU138" s="16"/>
      <c r="ACV138" s="16"/>
      <c r="ACW138" s="16"/>
      <c r="ACX138" s="16"/>
      <c r="ACY138" s="16"/>
      <c r="ACZ138" s="16"/>
      <c r="ADA138" s="16"/>
      <c r="ADB138" s="16"/>
      <c r="ADC138" s="16"/>
      <c r="ADD138" s="16"/>
      <c r="ADE138" s="16"/>
      <c r="ADF138" s="16"/>
      <c r="ADG138" s="16"/>
      <c r="ADH138" s="16"/>
      <c r="ADI138" s="16"/>
      <c r="ADJ138" s="16"/>
      <c r="ADK138" s="16"/>
      <c r="ADL138" s="16"/>
      <c r="ADM138" s="16"/>
      <c r="ADN138" s="16"/>
      <c r="ADO138" s="16"/>
      <c r="ADP138" s="16"/>
      <c r="ADQ138" s="16"/>
      <c r="ADR138" s="16"/>
      <c r="ADS138" s="16"/>
      <c r="ADT138" s="16"/>
      <c r="ADU138" s="16"/>
      <c r="ADV138" s="16"/>
      <c r="ADW138" s="16"/>
      <c r="ADX138" s="16"/>
      <c r="ADY138" s="16"/>
      <c r="ADZ138" s="16"/>
      <c r="AEA138" s="16"/>
      <c r="AEB138" s="16"/>
      <c r="AEC138" s="16"/>
      <c r="AED138" s="16"/>
      <c r="AEE138" s="16"/>
      <c r="AEF138" s="16"/>
      <c r="AEG138" s="16"/>
      <c r="AEH138" s="16"/>
      <c r="AEI138" s="16"/>
      <c r="AEJ138" s="16"/>
      <c r="AEK138" s="16"/>
      <c r="AEL138" s="16"/>
      <c r="AEM138" s="16"/>
      <c r="AEN138" s="16"/>
      <c r="AEO138" s="16"/>
      <c r="AEP138" s="16"/>
      <c r="AEQ138" s="16"/>
      <c r="AER138" s="16"/>
      <c r="AES138" s="16"/>
      <c r="AET138" s="16"/>
      <c r="AEU138" s="16"/>
      <c r="AEV138" s="16"/>
      <c r="AEW138" s="16"/>
      <c r="AEX138" s="16"/>
      <c r="AEY138" s="16"/>
      <c r="AEZ138" s="16"/>
      <c r="AFA138" s="16"/>
      <c r="AFB138" s="16"/>
      <c r="AFC138" s="16"/>
      <c r="AFD138" s="16"/>
      <c r="AFE138" s="16"/>
      <c r="AFF138" s="16"/>
      <c r="AFG138" s="16"/>
      <c r="AFH138" s="16"/>
      <c r="AFI138" s="16"/>
      <c r="AFJ138" s="16"/>
      <c r="AFK138" s="16"/>
      <c r="AFL138" s="16"/>
      <c r="AFM138" s="16"/>
      <c r="AFN138" s="16"/>
      <c r="AFO138" s="16"/>
      <c r="AFP138" s="16"/>
      <c r="AFQ138" s="16"/>
      <c r="AFR138" s="16"/>
      <c r="AFS138" s="16"/>
      <c r="AFT138" s="16"/>
      <c r="AFU138" s="16"/>
      <c r="AFV138" s="16"/>
      <c r="AFW138" s="16"/>
      <c r="AFX138" s="16"/>
      <c r="AFY138" s="16"/>
      <c r="AFZ138" s="16"/>
      <c r="AGA138" s="16"/>
      <c r="AGB138" s="16"/>
      <c r="AGC138" s="16"/>
      <c r="AGD138" s="16"/>
      <c r="AGE138" s="16"/>
      <c r="AGF138" s="16"/>
      <c r="AGG138" s="16"/>
      <c r="AGH138" s="16"/>
      <c r="AGI138" s="16"/>
      <c r="AGJ138" s="16"/>
      <c r="AGK138" s="16"/>
      <c r="AGL138" s="16"/>
      <c r="AGM138" s="16"/>
      <c r="AGN138" s="16"/>
      <c r="AGO138" s="16"/>
      <c r="AGP138" s="16"/>
      <c r="AGQ138" s="16"/>
      <c r="AGR138" s="16"/>
      <c r="AGS138" s="16"/>
      <c r="AGT138" s="16"/>
      <c r="AGU138" s="16"/>
      <c r="AGV138" s="16"/>
      <c r="AGW138" s="16"/>
      <c r="AGX138" s="16"/>
      <c r="AGY138" s="16"/>
      <c r="AGZ138" s="16"/>
      <c r="AHA138" s="16"/>
      <c r="AHB138" s="16"/>
      <c r="AHC138" s="16"/>
      <c r="AHD138" s="16"/>
      <c r="AHE138" s="16"/>
      <c r="AHF138" s="16"/>
      <c r="AHG138" s="16"/>
      <c r="AHH138" s="16"/>
      <c r="AHI138" s="16"/>
      <c r="AHJ138" s="16"/>
      <c r="AHK138" s="16"/>
      <c r="AHL138" s="16"/>
      <c r="AHM138" s="16"/>
      <c r="AHN138" s="16"/>
      <c r="AHO138" s="16"/>
      <c r="AHP138" s="16"/>
      <c r="AHQ138" s="16"/>
      <c r="AHR138" s="16"/>
      <c r="AHS138" s="16"/>
      <c r="AHT138" s="16"/>
      <c r="AHU138" s="16"/>
      <c r="AHV138" s="16"/>
      <c r="AHW138" s="16"/>
      <c r="AHX138" s="16"/>
      <c r="AHY138" s="16"/>
      <c r="AHZ138" s="16"/>
      <c r="AIA138" s="16"/>
      <c r="AIB138" s="16"/>
      <c r="AIC138" s="16"/>
      <c r="AID138" s="16"/>
      <c r="AIE138" s="16"/>
      <c r="AIF138" s="16"/>
      <c r="AIG138" s="16"/>
      <c r="AIH138" s="16"/>
      <c r="AII138" s="16"/>
      <c r="AIJ138" s="16"/>
      <c r="AIK138" s="16"/>
      <c r="AIL138" s="16"/>
      <c r="AIM138" s="16"/>
      <c r="AIN138" s="16"/>
      <c r="AIO138" s="16"/>
      <c r="AIP138" s="16"/>
      <c r="AIQ138" s="16"/>
      <c r="AIR138" s="16"/>
      <c r="AIS138" s="16"/>
      <c r="AIT138" s="16"/>
      <c r="AIU138" s="16"/>
      <c r="AIV138" s="16"/>
      <c r="AIW138" s="16"/>
      <c r="AIX138" s="16"/>
      <c r="AIY138" s="16"/>
      <c r="AIZ138" s="16"/>
      <c r="AJA138" s="16"/>
      <c r="AJB138" s="16"/>
      <c r="AJC138" s="16"/>
      <c r="AJD138" s="16"/>
      <c r="AJE138" s="16"/>
      <c r="AJF138" s="16"/>
      <c r="AJG138" s="16"/>
      <c r="AJH138" s="16"/>
      <c r="AJI138" s="16"/>
      <c r="AJJ138" s="16"/>
      <c r="AJK138" s="16"/>
      <c r="AJL138" s="16"/>
      <c r="AJM138" s="16"/>
      <c r="AJN138" s="16"/>
      <c r="AJO138" s="16"/>
      <c r="AJP138" s="16"/>
      <c r="AJQ138" s="16"/>
      <c r="AJR138" s="16"/>
      <c r="AJS138" s="16"/>
      <c r="AJT138" s="16"/>
      <c r="AJU138" s="16"/>
      <c r="AJV138" s="16"/>
      <c r="AJW138" s="16"/>
      <c r="AJX138" s="16"/>
      <c r="AJY138" s="16"/>
      <c r="AJZ138" s="16"/>
      <c r="AKA138" s="16"/>
      <c r="AKB138" s="16"/>
      <c r="AKC138" s="16"/>
      <c r="AKD138" s="16"/>
      <c r="AKE138" s="16"/>
      <c r="AKF138" s="16"/>
      <c r="AKG138" s="16"/>
      <c r="AKH138" s="16"/>
      <c r="AKI138" s="16"/>
      <c r="AKJ138" s="16"/>
      <c r="AKK138" s="16"/>
      <c r="AKL138" s="16"/>
      <c r="AKM138" s="16"/>
      <c r="AKN138" s="16"/>
      <c r="AKO138" s="16"/>
      <c r="AKP138" s="16"/>
      <c r="AKQ138" s="16"/>
      <c r="AKR138" s="16"/>
      <c r="AKS138" s="16"/>
      <c r="AKT138" s="16"/>
      <c r="AKU138" s="16"/>
      <c r="AKV138" s="16"/>
      <c r="AKW138" s="16"/>
      <c r="AKX138" s="16"/>
      <c r="AKY138" s="16"/>
      <c r="AKZ138" s="16"/>
      <c r="ALA138" s="16"/>
      <c r="ALB138" s="16"/>
      <c r="ALC138" s="16"/>
      <c r="ALD138" s="16"/>
      <c r="ALE138" s="16"/>
      <c r="ALF138" s="16"/>
      <c r="ALG138" s="16"/>
      <c r="ALH138" s="16"/>
      <c r="ALI138" s="16"/>
      <c r="ALJ138" s="16"/>
      <c r="ALK138" s="16"/>
      <c r="ALL138" s="16"/>
      <c r="ALM138" s="16"/>
      <c r="ALN138" s="16"/>
      <c r="ALO138" s="16"/>
      <c r="ALP138" s="16"/>
      <c r="ALQ138" s="16"/>
      <c r="ALR138" s="16"/>
      <c r="ALS138" s="16"/>
      <c r="ALT138" s="16"/>
      <c r="ALU138" s="16"/>
      <c r="ALV138" s="16"/>
      <c r="ALW138" s="16"/>
      <c r="ALX138" s="16"/>
      <c r="ALY138" s="16"/>
      <c r="ALZ138" s="16"/>
      <c r="AMA138" s="16"/>
      <c r="AMB138" s="16"/>
      <c r="AMC138" s="16"/>
      <c r="AMD138" s="16"/>
      <c r="AME138" s="16"/>
      <c r="AMF138" s="16"/>
      <c r="AMG138" s="16"/>
      <c r="AMH138" s="16"/>
      <c r="AMI138" s="16"/>
      <c r="AMJ138" s="16"/>
      <c r="AMK138" s="16"/>
    </row>
    <row r="139" spans="1:1025" x14ac:dyDescent="0.2">
      <c r="A139" s="70" t="s">
        <v>153</v>
      </c>
      <c r="B139" s="47" t="s">
        <v>295</v>
      </c>
      <c r="C139" s="70" t="s">
        <v>294</v>
      </c>
      <c r="D139" s="25" t="s">
        <v>87</v>
      </c>
      <c r="E139" s="34">
        <f t="shared" si="432"/>
        <v>0</v>
      </c>
      <c r="F139" s="34">
        <f t="shared" si="433"/>
        <v>0</v>
      </c>
      <c r="G139" s="34">
        <f t="shared" si="434"/>
        <v>0</v>
      </c>
      <c r="H139" s="34">
        <f t="shared" si="435"/>
        <v>0</v>
      </c>
      <c r="I139" s="34">
        <f t="shared" si="436"/>
        <v>0</v>
      </c>
      <c r="J139" s="34">
        <f t="shared" si="437"/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f t="shared" si="374"/>
        <v>0</v>
      </c>
      <c r="AJ139" s="11">
        <f t="shared" si="375"/>
        <v>0</v>
      </c>
      <c r="AK139" s="11">
        <f t="shared" si="376"/>
        <v>0</v>
      </c>
      <c r="AL139" s="11">
        <f t="shared" si="377"/>
        <v>0</v>
      </c>
      <c r="AM139" s="11">
        <f t="shared" si="378"/>
        <v>0</v>
      </c>
      <c r="AN139" s="11">
        <f t="shared" si="379"/>
        <v>0</v>
      </c>
      <c r="AO139" s="11">
        <v>0</v>
      </c>
      <c r="AP139" s="11">
        <v>0</v>
      </c>
      <c r="AQ139" s="11">
        <v>0</v>
      </c>
      <c r="AR139" s="11">
        <v>0</v>
      </c>
      <c r="AS139" s="11">
        <v>0</v>
      </c>
      <c r="AT139" s="11">
        <v>0</v>
      </c>
      <c r="AU139" s="11">
        <v>0</v>
      </c>
      <c r="AV139" s="11">
        <v>0</v>
      </c>
      <c r="AW139" s="11">
        <v>0</v>
      </c>
      <c r="AX139" s="11">
        <v>0</v>
      </c>
      <c r="AY139" s="11">
        <v>0</v>
      </c>
      <c r="AZ139" s="11">
        <v>0</v>
      </c>
      <c r="BA139" s="11">
        <v>0</v>
      </c>
      <c r="BB139" s="11">
        <v>0</v>
      </c>
      <c r="BC139" s="11">
        <v>0</v>
      </c>
      <c r="BD139" s="11">
        <v>0</v>
      </c>
      <c r="BE139" s="11">
        <v>0</v>
      </c>
      <c r="BF139" s="11">
        <v>0</v>
      </c>
      <c r="BG139" s="11">
        <v>0</v>
      </c>
      <c r="BH139" s="11">
        <v>0</v>
      </c>
      <c r="BI139" s="11">
        <v>0</v>
      </c>
      <c r="BJ139" s="11">
        <v>0</v>
      </c>
      <c r="BK139" s="11">
        <v>0</v>
      </c>
      <c r="BL139" s="11">
        <v>0</v>
      </c>
      <c r="BM139" s="11">
        <f t="shared" si="381"/>
        <v>0</v>
      </c>
      <c r="BN139" s="11">
        <f t="shared" si="382"/>
        <v>0</v>
      </c>
      <c r="BO139" s="11">
        <f t="shared" si="383"/>
        <v>0</v>
      </c>
      <c r="BP139" s="11">
        <f t="shared" si="384"/>
        <v>0</v>
      </c>
      <c r="BQ139" s="11">
        <f t="shared" si="385"/>
        <v>0</v>
      </c>
      <c r="BR139" s="11">
        <f t="shared" si="386"/>
        <v>0</v>
      </c>
      <c r="BS139" s="13" t="s">
        <v>87</v>
      </c>
    </row>
    <row r="140" spans="1:1025" ht="25.5" x14ac:dyDescent="0.2">
      <c r="A140" s="70" t="s">
        <v>153</v>
      </c>
      <c r="B140" s="47" t="s">
        <v>297</v>
      </c>
      <c r="C140" s="70" t="s">
        <v>296</v>
      </c>
      <c r="D140" s="25" t="s">
        <v>87</v>
      </c>
      <c r="E140" s="11">
        <f t="shared" si="432"/>
        <v>0</v>
      </c>
      <c r="F140" s="11">
        <f t="shared" si="433"/>
        <v>0</v>
      </c>
      <c r="G140" s="11">
        <f t="shared" si="434"/>
        <v>0</v>
      </c>
      <c r="H140" s="11">
        <f t="shared" si="435"/>
        <v>0</v>
      </c>
      <c r="I140" s="11">
        <f t="shared" si="436"/>
        <v>0</v>
      </c>
      <c r="J140" s="11">
        <f t="shared" si="437"/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f t="shared" si="374"/>
        <v>0</v>
      </c>
      <c r="AJ140" s="11">
        <f t="shared" si="375"/>
        <v>0</v>
      </c>
      <c r="AK140" s="11">
        <f t="shared" si="376"/>
        <v>0</v>
      </c>
      <c r="AL140" s="11">
        <f t="shared" si="377"/>
        <v>0</v>
      </c>
      <c r="AM140" s="11">
        <f t="shared" si="378"/>
        <v>0</v>
      </c>
      <c r="AN140" s="11">
        <f t="shared" si="379"/>
        <v>0</v>
      </c>
      <c r="AO140" s="11">
        <v>0</v>
      </c>
      <c r="AP140" s="11">
        <v>0</v>
      </c>
      <c r="AQ140" s="11">
        <v>0</v>
      </c>
      <c r="AR140" s="11">
        <v>0</v>
      </c>
      <c r="AS140" s="11">
        <v>0</v>
      </c>
      <c r="AT140" s="11">
        <v>0</v>
      </c>
      <c r="AU140" s="11">
        <v>0</v>
      </c>
      <c r="AV140" s="11">
        <v>0</v>
      </c>
      <c r="AW140" s="11">
        <v>0</v>
      </c>
      <c r="AX140" s="11">
        <v>0</v>
      </c>
      <c r="AY140" s="11">
        <v>0</v>
      </c>
      <c r="AZ140" s="11">
        <v>0</v>
      </c>
      <c r="BA140" s="11">
        <v>0</v>
      </c>
      <c r="BB140" s="11">
        <v>0</v>
      </c>
      <c r="BC140" s="11">
        <v>0</v>
      </c>
      <c r="BD140" s="11">
        <v>0</v>
      </c>
      <c r="BE140" s="11">
        <v>0</v>
      </c>
      <c r="BF140" s="11">
        <v>0</v>
      </c>
      <c r="BG140" s="11">
        <v>0</v>
      </c>
      <c r="BH140" s="11">
        <v>0</v>
      </c>
      <c r="BI140" s="11">
        <v>0</v>
      </c>
      <c r="BJ140" s="11">
        <v>0</v>
      </c>
      <c r="BK140" s="11">
        <v>0</v>
      </c>
      <c r="BL140" s="11">
        <v>0</v>
      </c>
      <c r="BM140" s="11">
        <f t="shared" si="381"/>
        <v>0</v>
      </c>
      <c r="BN140" s="11">
        <f t="shared" si="382"/>
        <v>0</v>
      </c>
      <c r="BO140" s="11">
        <f t="shared" si="383"/>
        <v>0</v>
      </c>
      <c r="BP140" s="11">
        <f t="shared" si="384"/>
        <v>0</v>
      </c>
      <c r="BQ140" s="11">
        <f t="shared" si="385"/>
        <v>0</v>
      </c>
      <c r="BR140" s="11">
        <f t="shared" si="386"/>
        <v>0</v>
      </c>
      <c r="BS140" s="13" t="s">
        <v>87</v>
      </c>
    </row>
    <row r="141" spans="1:1025" x14ac:dyDescent="0.2">
      <c r="A141" s="19" t="s">
        <v>154</v>
      </c>
      <c r="B141" s="20" t="s">
        <v>138</v>
      </c>
      <c r="C141" s="20" t="s">
        <v>86</v>
      </c>
      <c r="D141" s="20" t="s">
        <v>87</v>
      </c>
      <c r="E141" s="38">
        <f t="shared" ref="E141" si="526">SUM(K141,Q141,W141,AC141)</f>
        <v>0</v>
      </c>
      <c r="F141" s="38">
        <f t="shared" ref="F141" si="527">SUM(L141,R141,X141,AD141)</f>
        <v>0</v>
      </c>
      <c r="G141" s="38">
        <f t="shared" ref="G141" si="528">SUM(M141,S141,Y141,AE141)</f>
        <v>0</v>
      </c>
      <c r="H141" s="38">
        <f t="shared" ref="H141" si="529">SUM(N141,T141,Z141,AF141)</f>
        <v>0</v>
      </c>
      <c r="I141" s="38">
        <f t="shared" ref="I141" si="530">SUM(O141,U141,AA141,AG141)</f>
        <v>0</v>
      </c>
      <c r="J141" s="38">
        <f t="shared" ref="J141" si="531">SUM(P141,V141,AB141,AH141)</f>
        <v>0</v>
      </c>
      <c r="K141" s="38">
        <f t="shared" ref="K141:AH141" si="532">SUM(K142:K143)</f>
        <v>0</v>
      </c>
      <c r="L141" s="38">
        <f t="shared" si="532"/>
        <v>0</v>
      </c>
      <c r="M141" s="38">
        <f t="shared" si="532"/>
        <v>0</v>
      </c>
      <c r="N141" s="38">
        <f t="shared" si="532"/>
        <v>0</v>
      </c>
      <c r="O141" s="38">
        <f t="shared" si="532"/>
        <v>0</v>
      </c>
      <c r="P141" s="38">
        <f t="shared" si="532"/>
        <v>0</v>
      </c>
      <c r="Q141" s="38">
        <f t="shared" si="532"/>
        <v>0</v>
      </c>
      <c r="R141" s="38">
        <f t="shared" si="532"/>
        <v>0</v>
      </c>
      <c r="S141" s="38">
        <f t="shared" si="532"/>
        <v>0</v>
      </c>
      <c r="T141" s="38">
        <f t="shared" si="532"/>
        <v>0</v>
      </c>
      <c r="U141" s="38">
        <f t="shared" si="532"/>
        <v>0</v>
      </c>
      <c r="V141" s="38">
        <f t="shared" si="532"/>
        <v>0</v>
      </c>
      <c r="W141" s="38">
        <f t="shared" si="532"/>
        <v>0</v>
      </c>
      <c r="X141" s="38">
        <f t="shared" si="532"/>
        <v>0</v>
      </c>
      <c r="Y141" s="38">
        <f t="shared" si="532"/>
        <v>0</v>
      </c>
      <c r="Z141" s="38">
        <f t="shared" si="532"/>
        <v>0</v>
      </c>
      <c r="AA141" s="38">
        <f t="shared" si="532"/>
        <v>0</v>
      </c>
      <c r="AB141" s="38">
        <f t="shared" si="532"/>
        <v>0</v>
      </c>
      <c r="AC141" s="38">
        <f t="shared" si="532"/>
        <v>0</v>
      </c>
      <c r="AD141" s="38">
        <f t="shared" si="532"/>
        <v>0</v>
      </c>
      <c r="AE141" s="38">
        <f t="shared" si="532"/>
        <v>0</v>
      </c>
      <c r="AF141" s="38">
        <f t="shared" si="532"/>
        <v>0</v>
      </c>
      <c r="AG141" s="38">
        <f t="shared" si="532"/>
        <v>0</v>
      </c>
      <c r="AH141" s="38">
        <f t="shared" si="532"/>
        <v>0</v>
      </c>
      <c r="AI141" s="38">
        <f t="shared" ref="AI141" si="533">SUM(AO141,AU141,BA141,BG141)</f>
        <v>0</v>
      </c>
      <c r="AJ141" s="38">
        <f t="shared" ref="AJ141" si="534">SUM(AP141,AV141,BB141,BH141)</f>
        <v>0</v>
      </c>
      <c r="AK141" s="38">
        <f t="shared" ref="AK141" si="535">SUM(AQ141,AW141,BC141,BI141)</f>
        <v>0</v>
      </c>
      <c r="AL141" s="38">
        <f t="shared" ref="AL141" si="536">SUM(AR141,AX141,BD141,BJ141)</f>
        <v>0</v>
      </c>
      <c r="AM141" s="38">
        <f t="shared" ref="AM141" si="537">SUM(AS141,AY141,BE141,BK141)</f>
        <v>0</v>
      </c>
      <c r="AN141" s="38">
        <f t="shared" ref="AN141" si="538">SUM(AT141,AZ141,BF141,BL141)</f>
        <v>0</v>
      </c>
      <c r="AO141" s="38">
        <f t="shared" ref="AO141:BL141" si="539">SUM(AO142:AO143)</f>
        <v>0</v>
      </c>
      <c r="AP141" s="38">
        <f t="shared" si="539"/>
        <v>0</v>
      </c>
      <c r="AQ141" s="38">
        <f t="shared" si="539"/>
        <v>0</v>
      </c>
      <c r="AR141" s="38">
        <f t="shared" si="539"/>
        <v>0</v>
      </c>
      <c r="AS141" s="38">
        <f t="shared" si="539"/>
        <v>0</v>
      </c>
      <c r="AT141" s="38">
        <f t="shared" si="539"/>
        <v>0</v>
      </c>
      <c r="AU141" s="38">
        <f t="shared" si="539"/>
        <v>0</v>
      </c>
      <c r="AV141" s="38">
        <f t="shared" si="539"/>
        <v>0</v>
      </c>
      <c r="AW141" s="38">
        <f t="shared" si="539"/>
        <v>0</v>
      </c>
      <c r="AX141" s="38">
        <f t="shared" si="539"/>
        <v>0</v>
      </c>
      <c r="AY141" s="38">
        <f t="shared" si="539"/>
        <v>0</v>
      </c>
      <c r="AZ141" s="38">
        <f t="shared" si="539"/>
        <v>0</v>
      </c>
      <c r="BA141" s="38">
        <f t="shared" si="539"/>
        <v>0</v>
      </c>
      <c r="BB141" s="38">
        <f t="shared" si="539"/>
        <v>0</v>
      </c>
      <c r="BC141" s="38">
        <f t="shared" si="539"/>
        <v>0</v>
      </c>
      <c r="BD141" s="38">
        <f t="shared" si="539"/>
        <v>0</v>
      </c>
      <c r="BE141" s="38">
        <f t="shared" si="539"/>
        <v>0</v>
      </c>
      <c r="BF141" s="38">
        <f t="shared" si="539"/>
        <v>0</v>
      </c>
      <c r="BG141" s="38">
        <f t="shared" si="539"/>
        <v>0</v>
      </c>
      <c r="BH141" s="38">
        <f t="shared" si="539"/>
        <v>0</v>
      </c>
      <c r="BI141" s="38">
        <f t="shared" si="539"/>
        <v>0</v>
      </c>
      <c r="BJ141" s="38">
        <f t="shared" si="539"/>
        <v>0</v>
      </c>
      <c r="BK141" s="38">
        <f t="shared" si="539"/>
        <v>0</v>
      </c>
      <c r="BL141" s="38">
        <f t="shared" si="539"/>
        <v>0</v>
      </c>
      <c r="BM141" s="38">
        <f t="shared" ref="BM141" si="540">AI141-E141</f>
        <v>0</v>
      </c>
      <c r="BN141" s="38">
        <f t="shared" ref="BN141" si="541">AJ141-F141</f>
        <v>0</v>
      </c>
      <c r="BO141" s="38">
        <f t="shared" ref="BO141" si="542">AK141-G141</f>
        <v>0</v>
      </c>
      <c r="BP141" s="38">
        <f t="shared" ref="BP141" si="543">AL141-H141</f>
        <v>0</v>
      </c>
      <c r="BQ141" s="38">
        <f t="shared" ref="BQ141" si="544">AM141-I141</f>
        <v>0</v>
      </c>
      <c r="BR141" s="38">
        <f t="shared" ref="BR141" si="545">AN141-J141</f>
        <v>0</v>
      </c>
      <c r="BS141" s="13" t="s">
        <v>87</v>
      </c>
    </row>
    <row r="142" spans="1:1025" ht="25.5" x14ac:dyDescent="0.2">
      <c r="A142" s="73" t="s">
        <v>154</v>
      </c>
      <c r="B142" s="74" t="s">
        <v>298</v>
      </c>
      <c r="C142" s="70" t="s">
        <v>299</v>
      </c>
      <c r="D142" s="25" t="s">
        <v>87</v>
      </c>
      <c r="E142" s="11">
        <f t="shared" si="432"/>
        <v>0</v>
      </c>
      <c r="F142" s="11">
        <f t="shared" si="433"/>
        <v>0</v>
      </c>
      <c r="G142" s="11">
        <f t="shared" si="434"/>
        <v>0</v>
      </c>
      <c r="H142" s="11">
        <f t="shared" si="435"/>
        <v>0</v>
      </c>
      <c r="I142" s="11">
        <f t="shared" si="436"/>
        <v>0</v>
      </c>
      <c r="J142" s="11">
        <f t="shared" si="437"/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f t="shared" si="374"/>
        <v>0</v>
      </c>
      <c r="AJ142" s="11">
        <f t="shared" si="375"/>
        <v>0</v>
      </c>
      <c r="AK142" s="11">
        <f t="shared" si="376"/>
        <v>0</v>
      </c>
      <c r="AL142" s="11">
        <f t="shared" si="377"/>
        <v>0</v>
      </c>
      <c r="AM142" s="11">
        <f t="shared" si="378"/>
        <v>0</v>
      </c>
      <c r="AN142" s="11">
        <f t="shared" si="379"/>
        <v>0</v>
      </c>
      <c r="AO142" s="11">
        <v>0</v>
      </c>
      <c r="AP142" s="11">
        <v>0</v>
      </c>
      <c r="AQ142" s="11">
        <v>0</v>
      </c>
      <c r="AR142" s="11">
        <v>0</v>
      </c>
      <c r="AS142" s="11">
        <v>0</v>
      </c>
      <c r="AT142" s="11">
        <v>0</v>
      </c>
      <c r="AU142" s="11">
        <v>0</v>
      </c>
      <c r="AV142" s="11">
        <v>0</v>
      </c>
      <c r="AW142" s="11">
        <v>0</v>
      </c>
      <c r="AX142" s="11">
        <v>0</v>
      </c>
      <c r="AY142" s="11">
        <v>0</v>
      </c>
      <c r="AZ142" s="11">
        <v>0</v>
      </c>
      <c r="BA142" s="11">
        <v>0</v>
      </c>
      <c r="BB142" s="11">
        <v>0</v>
      </c>
      <c r="BC142" s="11">
        <v>0</v>
      </c>
      <c r="BD142" s="11">
        <v>0</v>
      </c>
      <c r="BE142" s="11">
        <v>0</v>
      </c>
      <c r="BF142" s="11">
        <v>0</v>
      </c>
      <c r="BG142" s="11">
        <v>0</v>
      </c>
      <c r="BH142" s="11">
        <v>0</v>
      </c>
      <c r="BI142" s="11">
        <v>0</v>
      </c>
      <c r="BJ142" s="11">
        <v>0</v>
      </c>
      <c r="BK142" s="11">
        <v>0</v>
      </c>
      <c r="BL142" s="11">
        <v>0</v>
      </c>
      <c r="BM142" s="11">
        <f t="shared" si="381"/>
        <v>0</v>
      </c>
      <c r="BN142" s="11">
        <f t="shared" si="382"/>
        <v>0</v>
      </c>
      <c r="BO142" s="11">
        <f t="shared" si="383"/>
        <v>0</v>
      </c>
      <c r="BP142" s="11">
        <f t="shared" si="384"/>
        <v>0</v>
      </c>
      <c r="BQ142" s="11">
        <f t="shared" si="385"/>
        <v>0</v>
      </c>
      <c r="BR142" s="11">
        <f t="shared" si="386"/>
        <v>0</v>
      </c>
      <c r="BS142" s="13" t="s">
        <v>87</v>
      </c>
    </row>
    <row r="143" spans="1:1025" x14ac:dyDescent="0.2">
      <c r="A143" s="73" t="s">
        <v>154</v>
      </c>
      <c r="B143" s="74" t="s">
        <v>300</v>
      </c>
      <c r="C143" s="70" t="s">
        <v>301</v>
      </c>
      <c r="D143" s="25" t="s">
        <v>87</v>
      </c>
      <c r="E143" s="11">
        <f t="shared" si="432"/>
        <v>0</v>
      </c>
      <c r="F143" s="11">
        <f t="shared" si="433"/>
        <v>0</v>
      </c>
      <c r="G143" s="11">
        <f t="shared" si="434"/>
        <v>0</v>
      </c>
      <c r="H143" s="11">
        <f t="shared" si="435"/>
        <v>0</v>
      </c>
      <c r="I143" s="11">
        <f t="shared" si="436"/>
        <v>0</v>
      </c>
      <c r="J143" s="11">
        <f t="shared" si="437"/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f t="shared" si="374"/>
        <v>0</v>
      </c>
      <c r="AJ143" s="11">
        <f t="shared" si="375"/>
        <v>0</v>
      </c>
      <c r="AK143" s="11">
        <f t="shared" si="376"/>
        <v>0</v>
      </c>
      <c r="AL143" s="11">
        <f t="shared" si="377"/>
        <v>0</v>
      </c>
      <c r="AM143" s="11">
        <f t="shared" si="378"/>
        <v>0</v>
      </c>
      <c r="AN143" s="11">
        <f t="shared" si="379"/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0</v>
      </c>
      <c r="AU143" s="11">
        <v>0</v>
      </c>
      <c r="AV143" s="11">
        <v>0</v>
      </c>
      <c r="AW143" s="11">
        <v>0</v>
      </c>
      <c r="AX143" s="11">
        <v>0</v>
      </c>
      <c r="AY143" s="11">
        <v>0</v>
      </c>
      <c r="AZ143" s="11">
        <v>0</v>
      </c>
      <c r="BA143" s="11">
        <v>0</v>
      </c>
      <c r="BB143" s="11">
        <v>0</v>
      </c>
      <c r="BC143" s="11">
        <v>0</v>
      </c>
      <c r="BD143" s="11">
        <v>0</v>
      </c>
      <c r="BE143" s="11">
        <v>0</v>
      </c>
      <c r="BF143" s="11">
        <v>0</v>
      </c>
      <c r="BG143" s="11">
        <v>0</v>
      </c>
      <c r="BH143" s="11">
        <v>0</v>
      </c>
      <c r="BI143" s="11">
        <v>0</v>
      </c>
      <c r="BJ143" s="11">
        <v>0</v>
      </c>
      <c r="BK143" s="11">
        <v>0</v>
      </c>
      <c r="BL143" s="11">
        <v>0</v>
      </c>
      <c r="BM143" s="11">
        <f t="shared" si="381"/>
        <v>0</v>
      </c>
      <c r="BN143" s="11">
        <f t="shared" si="382"/>
        <v>0</v>
      </c>
      <c r="BO143" s="11">
        <f t="shared" si="383"/>
        <v>0</v>
      </c>
      <c r="BP143" s="11">
        <f t="shared" si="384"/>
        <v>0</v>
      </c>
      <c r="BQ143" s="11">
        <f t="shared" si="385"/>
        <v>0</v>
      </c>
      <c r="BR143" s="11">
        <f t="shared" si="386"/>
        <v>0</v>
      </c>
      <c r="BS143" s="13" t="s">
        <v>87</v>
      </c>
    </row>
  </sheetData>
  <autoFilter ref="A14:BS94" xr:uid="{00000000-0009-0000-0000-000000000000}"/>
  <mergeCells count="29">
    <mergeCell ref="BN2:BS2"/>
    <mergeCell ref="A3:BS3"/>
    <mergeCell ref="Y4:Z4"/>
    <mergeCell ref="AB4:AC4"/>
    <mergeCell ref="AD4:AE4"/>
    <mergeCell ref="Y6:AT6"/>
    <mergeCell ref="Y7:AT7"/>
    <mergeCell ref="AD9:AE9"/>
    <mergeCell ref="AC11:AV11"/>
    <mergeCell ref="AC12:AV12"/>
    <mergeCell ref="A14:A17"/>
    <mergeCell ref="B14:B17"/>
    <mergeCell ref="C14:C17"/>
    <mergeCell ref="D14:D17"/>
    <mergeCell ref="E14:BL14"/>
    <mergeCell ref="BM14:BR16"/>
    <mergeCell ref="BS14:BS17"/>
    <mergeCell ref="E15:AH15"/>
    <mergeCell ref="AI15:BL15"/>
    <mergeCell ref="E16:J16"/>
    <mergeCell ref="K16:P16"/>
    <mergeCell ref="Q16:V16"/>
    <mergeCell ref="W16:AB16"/>
    <mergeCell ref="AC16:AH16"/>
    <mergeCell ref="AI16:AN16"/>
    <mergeCell ref="AO16:AT16"/>
    <mergeCell ref="AU16:AZ16"/>
    <mergeCell ref="BA16:BF16"/>
    <mergeCell ref="BG16:BL16"/>
  </mergeCells>
  <pageMargins left="0.7" right="0.7" top="0.75" bottom="0.75" header="0.51180555555555496" footer="0.51180555555555496"/>
  <pageSetup paperSize="9" scale="1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Ф16</vt:lpstr>
      <vt:lpstr>Ф16!_FilterDatabase_0</vt:lpstr>
      <vt:lpstr>Ф16!_FilterDatabase_0_0</vt:lpstr>
      <vt:lpstr>Ф16!_ФильтрБазыДанных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Танзиля Заплохова</cp:lastModifiedBy>
  <cp:revision>10</cp:revision>
  <dcterms:created xsi:type="dcterms:W3CDTF">2019-10-22T03:42:40Z</dcterms:created>
  <dcterms:modified xsi:type="dcterms:W3CDTF">2025-08-13T11:15:32Z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